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475" windowHeight="5070"/>
  </bookViews>
  <sheets>
    <sheet name="Suma" sheetId="5" r:id="rId1"/>
    <sheet name="Dřevo" sheetId="1" r:id="rId2"/>
    <sheet name="Kovo" sheetId="2" r:id="rId3"/>
    <sheet name="Elektro" sheetId="4" r:id="rId4"/>
    <sheet name="Vybavení" sheetId="3" r:id="rId5"/>
  </sheets>
  <calcPr calcId="145621"/>
</workbook>
</file>

<file path=xl/calcChain.xml><?xml version="1.0" encoding="utf-8"?>
<calcChain xmlns="http://schemas.openxmlformats.org/spreadsheetml/2006/main">
  <c r="E86" i="1" l="1"/>
  <c r="E84" i="3"/>
  <c r="E83" i="3" l="1"/>
  <c r="E80" i="3"/>
  <c r="E81" i="3"/>
  <c r="E82" i="3"/>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E53" i="4" l="1"/>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140" i="2"/>
  <c r="E174" i="1"/>
  <c r="E172" i="1"/>
  <c r="E175" i="1" l="1"/>
  <c r="E170" i="1"/>
  <c r="E171" i="1"/>
  <c r="E173" i="1"/>
  <c r="E176" i="1"/>
  <c r="E177" i="1"/>
  <c r="E178" i="1"/>
  <c r="B9" i="5" l="1"/>
  <c r="E581" i="2" l="1"/>
  <c r="E580" i="2"/>
  <c r="E578" i="2"/>
  <c r="E577" i="2"/>
  <c r="E576" i="2"/>
  <c r="E575" i="2"/>
  <c r="E574" i="2"/>
  <c r="E573" i="2"/>
  <c r="E572" i="2"/>
  <c r="E571" i="2"/>
  <c r="E570" i="2"/>
  <c r="E569" i="2"/>
  <c r="E568" i="2"/>
  <c r="E567" i="2"/>
  <c r="E566" i="2"/>
  <c r="E565" i="2"/>
  <c r="E564" i="2"/>
  <c r="E562" i="2"/>
  <c r="E561" i="2"/>
  <c r="E560" i="2"/>
  <c r="E559" i="2"/>
  <c r="E558" i="2"/>
  <c r="E557" i="2"/>
  <c r="E556" i="2"/>
  <c r="E555" i="2"/>
  <c r="E554" i="2"/>
  <c r="E553" i="2"/>
  <c r="E552" i="2"/>
  <c r="E551" i="2"/>
  <c r="E550" i="2"/>
  <c r="E549" i="2"/>
  <c r="E548" i="2"/>
  <c r="E547" i="2"/>
  <c r="E545" i="2"/>
  <c r="E544" i="2"/>
  <c r="E543" i="2"/>
  <c r="E542" i="2"/>
  <c r="E541" i="2"/>
  <c r="E540" i="2"/>
  <c r="E539" i="2"/>
  <c r="E538" i="2"/>
  <c r="E537" i="2"/>
  <c r="E536" i="2"/>
  <c r="E535" i="2"/>
  <c r="E534" i="2"/>
  <c r="E533" i="2"/>
  <c r="E532" i="2"/>
  <c r="E531" i="2"/>
  <c r="E530" i="2"/>
  <c r="E529" i="2"/>
  <c r="E528" i="2"/>
  <c r="E527" i="2"/>
  <c r="E526" i="2"/>
  <c r="E525" i="2"/>
  <c r="E524" i="2"/>
  <c r="E523" i="2"/>
  <c r="E522" i="2"/>
  <c r="E521" i="2"/>
  <c r="E520" i="2"/>
  <c r="E519" i="2"/>
  <c r="E518" i="2"/>
  <c r="E517" i="2"/>
  <c r="E516" i="2"/>
  <c r="E515" i="2"/>
  <c r="E514" i="2"/>
  <c r="E513" i="2"/>
  <c r="E512" i="2"/>
  <c r="E511" i="2"/>
  <c r="E510" i="2"/>
  <c r="E509" i="2"/>
  <c r="E508" i="2"/>
  <c r="E507" i="2"/>
  <c r="E506" i="2"/>
  <c r="E505" i="2"/>
  <c r="E504" i="2"/>
  <c r="E503" i="2"/>
  <c r="E502" i="2"/>
  <c r="E501" i="2"/>
  <c r="E499" i="2"/>
  <c r="E498" i="2"/>
  <c r="E497" i="2"/>
  <c r="E496" i="2"/>
  <c r="E495" i="2"/>
  <c r="E494" i="2"/>
  <c r="E493" i="2"/>
  <c r="E492" i="2"/>
  <c r="E491" i="2"/>
  <c r="E490" i="2"/>
  <c r="E489" i="2"/>
  <c r="E488" i="2"/>
  <c r="E487" i="2"/>
  <c r="E486" i="2"/>
  <c r="E485" i="2"/>
  <c r="E484" i="2"/>
  <c r="E483" i="2"/>
  <c r="E482" i="2"/>
  <c r="E481" i="2"/>
  <c r="E480" i="2"/>
  <c r="E479" i="2"/>
  <c r="E478" i="2"/>
  <c r="E477" i="2"/>
  <c r="E476" i="2"/>
  <c r="E475" i="2"/>
  <c r="E474" i="2"/>
  <c r="E473" i="2"/>
  <c r="E472" i="2"/>
  <c r="E471" i="2"/>
  <c r="E470" i="2"/>
  <c r="E468" i="2"/>
  <c r="E467" i="2"/>
  <c r="E466" i="2"/>
  <c r="E465" i="2"/>
  <c r="E464" i="2"/>
  <c r="E463" i="2"/>
  <c r="E462" i="2"/>
  <c r="E461" i="2"/>
  <c r="E460" i="2"/>
  <c r="E459" i="2"/>
  <c r="E458" i="2"/>
  <c r="E457" i="2"/>
  <c r="E456" i="2"/>
  <c r="E455" i="2"/>
  <c r="E454" i="2"/>
  <c r="E453" i="2"/>
  <c r="E452" i="2"/>
  <c r="E451" i="2"/>
  <c r="E450" i="2"/>
  <c r="E449" i="2"/>
  <c r="E448" i="2"/>
  <c r="E447" i="2"/>
  <c r="E446" i="2"/>
  <c r="E445" i="2"/>
  <c r="E444" i="2"/>
  <c r="E443" i="2"/>
  <c r="E442" i="2"/>
  <c r="E441" i="2"/>
  <c r="E440" i="2"/>
  <c r="E439" i="2"/>
  <c r="E438" i="2"/>
  <c r="E437" i="2"/>
  <c r="E436" i="2"/>
  <c r="E435" i="2"/>
  <c r="E434" i="2"/>
  <c r="E433" i="2"/>
  <c r="E431" i="2"/>
  <c r="E430" i="2"/>
  <c r="E429" i="2"/>
  <c r="E428" i="2"/>
  <c r="E427" i="2"/>
  <c r="E426" i="2"/>
  <c r="E425" i="2"/>
  <c r="E424" i="2"/>
  <c r="E423" i="2"/>
  <c r="E422" i="2"/>
  <c r="E421" i="2"/>
  <c r="E420" i="2"/>
  <c r="E419" i="2"/>
  <c r="E418" i="2"/>
  <c r="E417" i="2"/>
  <c r="E416" i="2"/>
  <c r="E415" i="2"/>
  <c r="E414" i="2"/>
  <c r="E413" i="2"/>
  <c r="E412" i="2"/>
  <c r="E411" i="2"/>
  <c r="E410" i="2"/>
  <c r="E409" i="2"/>
  <c r="E408" i="2"/>
  <c r="E407" i="2"/>
  <c r="E406" i="2"/>
  <c r="E405" i="2"/>
  <c r="E404" i="2"/>
  <c r="E403" i="2"/>
  <c r="E402" i="2"/>
  <c r="E401" i="2"/>
  <c r="E400" i="2"/>
  <c r="E399" i="2"/>
  <c r="E398" i="2"/>
  <c r="E397" i="2"/>
  <c r="E396" i="2"/>
  <c r="E395" i="2"/>
  <c r="E394" i="2"/>
  <c r="E393" i="2"/>
  <c r="E392" i="2"/>
  <c r="E391" i="2"/>
  <c r="E390" i="2"/>
  <c r="E389" i="2"/>
  <c r="E388" i="2"/>
  <c r="E387" i="2"/>
  <c r="F386" i="2" s="1"/>
  <c r="E385" i="2"/>
  <c r="E384" i="2"/>
  <c r="E383" i="2"/>
  <c r="E382" i="2"/>
  <c r="E381" i="2"/>
  <c r="E380" i="2"/>
  <c r="E379" i="2"/>
  <c r="E378" i="2"/>
  <c r="E377" i="2"/>
  <c r="E376" i="2"/>
  <c r="E375" i="2"/>
  <c r="E374" i="2"/>
  <c r="E373" i="2"/>
  <c r="E372" i="2"/>
  <c r="E371" i="2"/>
  <c r="E370" i="2"/>
  <c r="E369" i="2"/>
  <c r="E368" i="2"/>
  <c r="E367" i="2"/>
  <c r="E366" i="2"/>
  <c r="E365" i="2"/>
  <c r="E364" i="2"/>
  <c r="E363" i="2"/>
  <c r="E362" i="2"/>
  <c r="E361" i="2"/>
  <c r="E360" i="2"/>
  <c r="E359" i="2"/>
  <c r="E358" i="2"/>
  <c r="E357" i="2"/>
  <c r="E356" i="2"/>
  <c r="E355" i="2"/>
  <c r="E354" i="2"/>
  <c r="E353" i="2"/>
  <c r="E352" i="2"/>
  <c r="E351" i="2"/>
  <c r="E350" i="2"/>
  <c r="E349" i="2"/>
  <c r="E348" i="2"/>
  <c r="E347" i="2"/>
  <c r="E346" i="2"/>
  <c r="E345" i="2"/>
  <c r="E344" i="2"/>
  <c r="E343" i="2"/>
  <c r="E342" i="2"/>
  <c r="E341" i="2"/>
  <c r="E340" i="2"/>
  <c r="E339" i="2"/>
  <c r="E338" i="2"/>
  <c r="E337" i="2"/>
  <c r="E336" i="2"/>
  <c r="E335" i="2"/>
  <c r="E334" i="2"/>
  <c r="E333" i="2"/>
  <c r="E332" i="2"/>
  <c r="E331" i="2"/>
  <c r="E329" i="2"/>
  <c r="E328" i="2"/>
  <c r="E327" i="2"/>
  <c r="E326" i="2"/>
  <c r="E324" i="2"/>
  <c r="E323" i="2"/>
  <c r="E322" i="2"/>
  <c r="E321" i="2"/>
  <c r="E320" i="2"/>
  <c r="E319" i="2"/>
  <c r="E318" i="2"/>
  <c r="E317" i="2"/>
  <c r="E315" i="2"/>
  <c r="E314" i="2"/>
  <c r="E313" i="2"/>
  <c r="E312" i="2"/>
  <c r="E311" i="2"/>
  <c r="E310" i="2"/>
  <c r="E309" i="2"/>
  <c r="F308" i="2" s="1"/>
  <c r="E307" i="2"/>
  <c r="E306" i="2"/>
  <c r="E305" i="2"/>
  <c r="E304" i="2"/>
  <c r="E303" i="2"/>
  <c r="E302" i="2"/>
  <c r="E301" i="2"/>
  <c r="E300" i="2"/>
  <c r="E299" i="2"/>
  <c r="E298" i="2"/>
  <c r="E297" i="2"/>
  <c r="E296" i="2"/>
  <c r="E295" i="2"/>
  <c r="E293" i="2"/>
  <c r="E292" i="2"/>
  <c r="E291" i="2"/>
  <c r="E290" i="2"/>
  <c r="E289" i="2"/>
  <c r="E288" i="2"/>
  <c r="E287" i="2"/>
  <c r="E286" i="2"/>
  <c r="E285" i="2"/>
  <c r="E284" i="2"/>
  <c r="E283" i="2"/>
  <c r="E282" i="2"/>
  <c r="E281" i="2"/>
  <c r="E280" i="2"/>
  <c r="E279" i="2"/>
  <c r="E278" i="2"/>
  <c r="E277" i="2"/>
  <c r="E276" i="2"/>
  <c r="E275" i="2"/>
  <c r="E274" i="2"/>
  <c r="E273" i="2"/>
  <c r="E272" i="2"/>
  <c r="E271" i="2"/>
  <c r="E270" i="2"/>
  <c r="E269" i="2"/>
  <c r="E268" i="2"/>
  <c r="E267" i="2"/>
  <c r="E266" i="2"/>
  <c r="E265" i="2"/>
  <c r="E264" i="2"/>
  <c r="E263" i="2"/>
  <c r="E262" i="2"/>
  <c r="E261" i="2"/>
  <c r="E260" i="2"/>
  <c r="E259" i="2"/>
  <c r="E258" i="2"/>
  <c r="E256" i="2"/>
  <c r="E255" i="2"/>
  <c r="E254" i="2"/>
  <c r="E253" i="2"/>
  <c r="E252" i="2"/>
  <c r="E251" i="2"/>
  <c r="E250" i="2"/>
  <c r="E249" i="2"/>
  <c r="E248" i="2"/>
  <c r="E247" i="2"/>
  <c r="E246" i="2"/>
  <c r="E245" i="2"/>
  <c r="E244" i="2"/>
  <c r="E243" i="2"/>
  <c r="E242" i="2"/>
  <c r="E241" i="2"/>
  <c r="E240" i="2"/>
  <c r="E239" i="2"/>
  <c r="E238" i="2"/>
  <c r="E237" i="2"/>
  <c r="E236" i="2"/>
  <c r="E235" i="2"/>
  <c r="E234" i="2"/>
  <c r="E233" i="2"/>
  <c r="E232" i="2"/>
  <c r="E231" i="2"/>
  <c r="E230" i="2"/>
  <c r="E229" i="2"/>
  <c r="E228" i="2"/>
  <c r="E227" i="2"/>
  <c r="E226" i="2"/>
  <c r="E225" i="2"/>
  <c r="E224" i="2"/>
  <c r="E223" i="2"/>
  <c r="E222" i="2"/>
  <c r="E221" i="2"/>
  <c r="E220" i="2"/>
  <c r="E219" i="2"/>
  <c r="E218" i="2"/>
  <c r="E217" i="2"/>
  <c r="E216" i="2"/>
  <c r="E215" i="2"/>
  <c r="E214" i="2"/>
  <c r="E213" i="2"/>
  <c r="E212" i="2"/>
  <c r="E211" i="2"/>
  <c r="E210" i="2"/>
  <c r="E209" i="2"/>
  <c r="E208" i="2"/>
  <c r="E207" i="2"/>
  <c r="E206" i="2"/>
  <c r="E205" i="2"/>
  <c r="E204" i="2"/>
  <c r="E203" i="2"/>
  <c r="E202" i="2"/>
  <c r="E201" i="2"/>
  <c r="E200" i="2"/>
  <c r="E199" i="2"/>
  <c r="E198" i="2"/>
  <c r="E197" i="2"/>
  <c r="E196" i="2"/>
  <c r="E195" i="2"/>
  <c r="E194" i="2"/>
  <c r="E193" i="2"/>
  <c r="E192" i="2"/>
  <c r="E191" i="2"/>
  <c r="E190" i="2"/>
  <c r="E189" i="2"/>
  <c r="E188" i="2"/>
  <c r="E187" i="2"/>
  <c r="E186" i="2"/>
  <c r="E185" i="2"/>
  <c r="E184" i="2"/>
  <c r="E183" i="2"/>
  <c r="E182" i="2"/>
  <c r="E181" i="2"/>
  <c r="E180" i="2"/>
  <c r="E179" i="2"/>
  <c r="E178" i="2"/>
  <c r="E177" i="2"/>
  <c r="E176" i="2"/>
  <c r="E175" i="2"/>
  <c r="E174" i="2"/>
  <c r="E173" i="2"/>
  <c r="E172" i="2"/>
  <c r="E171" i="2"/>
  <c r="E170" i="2"/>
  <c r="E169" i="2"/>
  <c r="E168" i="2"/>
  <c r="E167" i="2"/>
  <c r="E166" i="2"/>
  <c r="E165" i="2"/>
  <c r="E164" i="2"/>
  <c r="E163" i="2"/>
  <c r="E162" i="2"/>
  <c r="E161" i="2"/>
  <c r="E160" i="2"/>
  <c r="E159" i="2"/>
  <c r="E158" i="2"/>
  <c r="E157" i="2"/>
  <c r="E156" i="2"/>
  <c r="E155" i="2"/>
  <c r="E154" i="2"/>
  <c r="E153" i="2"/>
  <c r="E152" i="2"/>
  <c r="E151" i="2"/>
  <c r="E150" i="2"/>
  <c r="E149" i="2"/>
  <c r="E148" i="2"/>
  <c r="E147" i="2"/>
  <c r="E146" i="2"/>
  <c r="F145" i="2" s="1"/>
  <c r="E144" i="2"/>
  <c r="E143" i="2"/>
  <c r="E142" i="2"/>
  <c r="E141" i="2"/>
  <c r="E139"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F106" i="2" s="1"/>
  <c r="E105" i="2"/>
  <c r="E104" i="2"/>
  <c r="E103" i="2"/>
  <c r="E102" i="2"/>
  <c r="E101" i="2"/>
  <c r="E100" i="2"/>
  <c r="E99" i="2"/>
  <c r="E98" i="2"/>
  <c r="F97" i="2" s="1"/>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3" i="2"/>
  <c r="E62" i="2"/>
  <c r="E61" i="2"/>
  <c r="E60" i="2"/>
  <c r="E59" i="2"/>
  <c r="E58" i="2"/>
  <c r="E57" i="2"/>
  <c r="E56" i="2"/>
  <c r="E55" i="2"/>
  <c r="E54" i="2"/>
  <c r="E53" i="2"/>
  <c r="E52" i="2"/>
  <c r="E51" i="2"/>
  <c r="E50" i="2"/>
  <c r="E49" i="2"/>
  <c r="E48" i="2"/>
  <c r="E47" i="2"/>
  <c r="E46" i="2"/>
  <c r="E45" i="2"/>
  <c r="E44" i="2"/>
  <c r="E43" i="2"/>
  <c r="E42" i="2"/>
  <c r="E41" i="2"/>
  <c r="E40" i="2"/>
  <c r="E39" i="2"/>
  <c r="E38" i="2"/>
  <c r="E37" i="2"/>
  <c r="E35" i="2"/>
  <c r="E34" i="2"/>
  <c r="E33" i="2"/>
  <c r="E32" i="2"/>
  <c r="E31" i="2"/>
  <c r="E30" i="2"/>
  <c r="E29" i="2"/>
  <c r="E28" i="2"/>
  <c r="E27" i="2"/>
  <c r="E22" i="2"/>
  <c r="E21" i="2"/>
  <c r="E20" i="2"/>
  <c r="E19" i="2"/>
  <c r="E18" i="2"/>
  <c r="E17" i="2"/>
  <c r="E16" i="2"/>
  <c r="E15" i="2"/>
  <c r="E14" i="2"/>
  <c r="E13" i="2"/>
  <c r="E12" i="2"/>
  <c r="E10" i="2"/>
  <c r="E9" i="2"/>
  <c r="E8" i="2"/>
  <c r="E7" i="2"/>
  <c r="E6" i="2"/>
  <c r="E5" i="2"/>
  <c r="E4" i="2"/>
  <c r="F330" i="2" l="1"/>
  <c r="F432" i="2"/>
  <c r="F477" i="2"/>
  <c r="F500" i="2"/>
  <c r="F3" i="2"/>
  <c r="F36" i="2"/>
  <c r="F294" i="2"/>
  <c r="F316" i="2"/>
  <c r="F325" i="2"/>
  <c r="F563" i="2"/>
  <c r="E582" i="2"/>
  <c r="B8" i="5" s="1"/>
  <c r="F26" i="2"/>
  <c r="F64" i="2"/>
  <c r="F138" i="2"/>
  <c r="F257" i="2"/>
  <c r="F469" i="2"/>
  <c r="F546" i="2"/>
  <c r="C181" i="1" l="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 r="E2" i="3"/>
  <c r="E85" i="3" s="1"/>
  <c r="B10" i="5" s="1"/>
  <c r="E181" i="1" l="1"/>
  <c r="B7" i="5" s="1"/>
  <c r="B13" i="5" s="1"/>
</calcChain>
</file>

<file path=xl/sharedStrings.xml><?xml version="1.0" encoding="utf-8"?>
<sst xmlns="http://schemas.openxmlformats.org/spreadsheetml/2006/main" count="1290" uniqueCount="1226">
  <si>
    <t>Název</t>
  </si>
  <si>
    <t>Počet ks</t>
  </si>
  <si>
    <t>Jednotková cena bez DPH</t>
  </si>
  <si>
    <t>Celkem bez DPH</t>
  </si>
  <si>
    <t>řezání</t>
  </si>
  <si>
    <t xml:space="preserve">pásová pila na kov </t>
  </si>
  <si>
    <t>Těžké rameno pily z litiny odolné proti vibracím s výkonným průmyslovým motorem a převodovkou  zajišťujcíí dlouhou životnost. Přesné tvrdokovové vedení pásu, 27mm vysoký pilový pás a synchronně běžící kartáč na odstraňování pilin. Nastavení úhlových řezů v rozsahu 0° - 60°, svěrák s rychloupínáním. Přítlak do řezu je zajištěn hmotností ramene s hydraulickou regulací rychlosti, ovládanou pohodlně z ovládacího pultu přímo na přední straně stroje. Chladicí zařízení v podstavci, velká vyjímatelná vana na piliny s odkapávacím sítem (ekologická likvidace suchých pilin) a nastavitelný 500mm délkový doraz s uvolňovacím zařízením na zpětný zdvih (které brání vzpříčení materiálu při řezání) patří ke standardní výbavě stroje. Rozměr pásu 2910 x 27 (25) x 0,9 mm. Příkon 1,7 kW, 3 x400 V. Uvedené parametzry jsou minimální.</t>
  </si>
  <si>
    <t>pilový pás 2910x27x0,9 M42 8/12</t>
  </si>
  <si>
    <t>Pás je příslušenstvím k pile 1.1</t>
  </si>
  <si>
    <t>pilový pás 2910x27x0,9 M42 10/14</t>
  </si>
  <si>
    <t>pilový pás 2910x27x0,9 M42 5/8</t>
  </si>
  <si>
    <t>pilový pás 2910x27x0,9 M42 6/10</t>
  </si>
  <si>
    <t>Dopravník je příslušenstvím k pile 1.1</t>
  </si>
  <si>
    <t>Dopravník je příslušenstvím k pile 1.2</t>
  </si>
  <si>
    <t>Kmitací pilka </t>
  </si>
  <si>
    <t xml:space="preserve">Velmi přesné vedení pilového listu dvojitým válečkem omezující ohýbání pilového listu. Jmenovitý příkon 720 W, počet volnoběžných zdvihů 800 – 2.800 min-1, pila, výška zdvihu 26 mm,  hloubka řezu ve dřevě 140 mm, hloubka řezu v hliníku 20 mm, hloubka řezu v nelegované oceli 10 mm, přestavení kyvného zdvihu, odsávání prachu, řídící elektronika. LED dioda zajišťující  jasné osvětlení řezné oblasti. Uvedené parametry jsou minimální.
</t>
  </si>
  <si>
    <t>Pilový list na kov univerzální</t>
  </si>
  <si>
    <t>Listy jsou příslušenstvím pro pilku 1.2</t>
  </si>
  <si>
    <t>Pilový list na kov jemný</t>
  </si>
  <si>
    <t>Listy jsou příslušenstvím pro pilku 1.3</t>
  </si>
  <si>
    <t>Pilový list na kov zesílený</t>
  </si>
  <si>
    <t>Listy jsou příslušenstvím pro pilku 1.4</t>
  </si>
  <si>
    <t>Pilový list na plasty</t>
  </si>
  <si>
    <t>Listy jsou příslušenstvím pro pilku 1.5</t>
  </si>
  <si>
    <t>Pila ocaska</t>
  </si>
  <si>
    <t>Jmenovitý příkon: 1300W, počet volných zdvihů 0 - 2900min -1, výška zdvihu 28 mm, hloubka řezu dřeno 230 mm, kov 20 mm. Antivibrační rukojeť, pogumovaná skříň převodovky, osvětlení pracovní oblasti. Požadované parametry jsou monimální.</t>
  </si>
  <si>
    <t>Pilový plátek kov</t>
  </si>
  <si>
    <t>Pro pilku 1.3</t>
  </si>
  <si>
    <t>Pilový plátek dřevo</t>
  </si>
  <si>
    <t>Pro pilku 1.4</t>
  </si>
  <si>
    <t>Pilka na kov 300mm ruční</t>
  </si>
  <si>
    <t>pilový plátek rámové pily na kov 300mm</t>
  </si>
  <si>
    <t>chladící kapalina pro řezání (bal. 5l)</t>
  </si>
  <si>
    <t>ohýbání, zakružování</t>
  </si>
  <si>
    <t>Univerzální ohýbačka</t>
  </si>
  <si>
    <t>Slouží k ohýbání materiálů plochých, čtyřhranných a kruhových průřezů a silnostěnných topenářských trubek. Poskytuje skutečně ekonomický způsob ohýbání běžných tvarů a ohybů. Kulatina průměr 16, čtyřhranná ocel 16 x 16, pásová ocel ostrý ohyb. Ohyb až do 180 st., tuhý stojan. Dodávka bude včetně příslušenství ohýbacích rolen 24 - 75 mm stupňovitě - hladkých i tvarových, stavitelný doraz, upínací podložka. Uvedené parametry jsou minimální</t>
  </si>
  <si>
    <t>Ruční ohýbačka</t>
  </si>
  <si>
    <t>Ohýbání za studena profily 120 x 8, 20 x 20, za tepla 120 x 25, 40 x 40. Poloměry od R1 stupňovitě do R 25. Uvedené parametry jsou minimální</t>
  </si>
  <si>
    <t>Ruční zakružovačka profilů</t>
  </si>
  <si>
    <t xml:space="preserve">  Litinová konstrukce, kalené a broušené hřídele. Minimální ozsah ohýbaných profilů umístěn v textové příloze.  Uvedené parametry jsou minimální</t>
  </si>
  <si>
    <t>Ruční ohýbačka trubek</t>
  </si>
  <si>
    <t>Ohýbání trubek do průměru 10 mm.  Uvedené parametry jsou minimální</t>
  </si>
  <si>
    <t>Ohýbačka plechu</t>
  </si>
  <si>
    <t>Pracovní šířka [mm]: 2 020, Tloušťka plechu max. [mm]: 2,0, Zdvih horní lišty [mm]: 124, Úhel ohybu max. [°]: 0 až 135, Pracovní výška [mm]: 930. Uvedené parametry jsou minimální.</t>
  </si>
  <si>
    <t>Zakružovačka plechu</t>
  </si>
  <si>
    <t xml:space="preserve">o Pracovní délka [mm]: 1 250, Tloušťka plechu pro před-ohyb [mm]: 2,5, Maximální tloušťka [mm]: 3,0, Průměr horního válce [mm]: 90, Min. průměr zakroužení [mm]: 130, Výkon motoru [W]: 1 100. Uvedené parametry jsou minimální.
</t>
  </si>
  <si>
    <t>stlačený vzduch</t>
  </si>
  <si>
    <t xml:space="preserve">Kompresor </t>
  </si>
  <si>
    <t>Množství vzduchu 750 l/min, 45 m3/hod, příkon motoru 5,5 kW, tlak 10 Bar, tlaková nádoba 500 l. Uvedené parametry jsou minimální</t>
  </si>
  <si>
    <t>Plnící výkon 218  l/min, Pracovní tlak 8 bar, tlaková nádoba 25 l, příkon motoru 2 kW, napětí 230 V Uvedené parametry jsou minimální</t>
  </si>
  <si>
    <t>Příslušenství ke kompresoru</t>
  </si>
  <si>
    <t>H.V.L.P. Stříkací pistole se spodní nádobkou</t>
  </si>
  <si>
    <t>Stříkací pistole s horní nádobkou</t>
  </si>
  <si>
    <t>Hadice 9x15 modrá, délka 100 metrů</t>
  </si>
  <si>
    <t>Spona HS 12-20</t>
  </si>
  <si>
    <t>Filtr CF 1/2</t>
  </si>
  <si>
    <t>Redukční ventil CR 1/2</t>
  </si>
  <si>
    <t>Rychlospojka ES 9 T</t>
  </si>
  <si>
    <t>Koncovka ES 9 S</t>
  </si>
  <si>
    <t xml:space="preserve">Vzduchový vysavač </t>
  </si>
  <si>
    <t>Stopková bruska 6 mm - pneunatická</t>
  </si>
  <si>
    <t>Leštička  Professional</t>
  </si>
  <si>
    <t xml:space="preserve">Minerální olej pro pístové kompresory </t>
  </si>
  <si>
    <t>Záložní trysky 0.5mm ke stříkací pistoli</t>
  </si>
  <si>
    <t>nádobka pro stříkací pistoli</t>
  </si>
  <si>
    <t>broušení</t>
  </si>
  <si>
    <t>Pásová bruska na kov</t>
  </si>
  <si>
    <t>Kvalitní pásová bruska tuhé konstrukce s klidným vchodem bez vibrací, rozměry brusného pásu 2000 x 150 mm, snadná výměna pásu, dvě rychlosti broušení, výkon 400 W, napájecí napětí 400 V, vývod pro připojení odsávání</t>
  </si>
  <si>
    <t>Brusný pás 2000 x 150 mm - zrnitost 60</t>
  </si>
  <si>
    <t>Příslušenství k brusce 4.1</t>
  </si>
  <si>
    <t>Brusný pás 2000 x 150 mm - zrnitost 100</t>
  </si>
  <si>
    <t>Brusný pás 2000 x 150 mm - zrnitost 120</t>
  </si>
  <si>
    <t>Bruska na trubky a profily RPSM 2</t>
  </si>
  <si>
    <t xml:space="preserve">Pro přesné broušení konců trubek a profilů, nastavení rozsahu broušení 20 – 70 mm, možnost nastavení úhlu broušení, možnost rovinného broušení v horní části stroje, výškově nastavitelný brusný váleček, 2 rychlosti broušení, brusná pás 200 x 100, Příkon 300 W, napájeni 400 V, přípoj na odsávání, upínací zařízení, </t>
  </si>
  <si>
    <t>Brusný pás 2000 x 100 mm - zrnitost 60</t>
  </si>
  <si>
    <t>Příslušenství k brusce 4.2</t>
  </si>
  <si>
    <t>Brusný pás 2000 x 100 mm - zrnitost 40</t>
  </si>
  <si>
    <t>Brusný pás 2000 x 100 mm - zrnitost 100</t>
  </si>
  <si>
    <t xml:space="preserve">STOLNÍ BRUSKA </t>
  </si>
  <si>
    <t>Dvoukotoučová, dvourychlostní, napájení 3 x400 V, Příkon 550 W, doba zatížení 45 min, možnost odsávání, brusný kotouč pr. 175 mm.</t>
  </si>
  <si>
    <t xml:space="preserve">Brusný kotouč na ocel </t>
  </si>
  <si>
    <t>Příslušenství k brusce 4.3</t>
  </si>
  <si>
    <t>Brusný kotouč na litinu</t>
  </si>
  <si>
    <t>Brusný kotouč na hliník</t>
  </si>
  <si>
    <t>Brusný kotoučtvrdou gumu a plasty</t>
  </si>
  <si>
    <t>Brusný kotouč TK nástroje</t>
  </si>
  <si>
    <t>Diamantový orovnávač - prachový</t>
  </si>
  <si>
    <t>úhlová bruska 125 Professional</t>
  </si>
  <si>
    <t>Profesionální provedení, výkon 1100 W, napájení 230 V, Odolný ochranný kryt – snadno a rychle přestavitelný, spolehlivě chrání Převodová hlava otočná v krocích po 90° Rukojeť použitelná vlevo a vpravo, průměr kotouče 125 mm</t>
  </si>
  <si>
    <t>Řezný kotouč kov</t>
  </si>
  <si>
    <t>Příslušenství k brusce 4.4</t>
  </si>
  <si>
    <t>Brusný kotouč kov</t>
  </si>
  <si>
    <t>úhlová bruska 150 Professional</t>
  </si>
  <si>
    <t>Profesionální provedení, výkon 1500 W, napájení 230 V, Odolný ochranný kryt – snadno a rychle přestavitelný, spolehlivě chrání Převodová hlava otočná v krocích po 90° Rukojeť použitelná vlevo a vpravo, průměr kotouče 150 mm.</t>
  </si>
  <si>
    <t>Příslušenství k brusce 4.5</t>
  </si>
  <si>
    <t>Přímá stopková bruska Profesionál</t>
  </si>
  <si>
    <t>Volnoběžné otáčky 28 000 min-1, upínací  kleština 8 mm, příkon 650 W, provozní napětí 230 V</t>
  </si>
  <si>
    <t>Brusné nástroje různých tvarů</t>
  </si>
  <si>
    <t>Brusné nástroje pro brusku 4.6 různých tvarů a velikostí. Bude upřesněno z nabídky před dodáním.</t>
  </si>
  <si>
    <t>Excentrická bruska Professional</t>
  </si>
  <si>
    <t>Průměr brusného kotouče 150 mm, Počet brusných kmitů 9000 - 24000 k/min, příkon 340 W</t>
  </si>
  <si>
    <t>Brusný papír zrnitost 60</t>
  </si>
  <si>
    <t>Příslušenství k brusce 4.7</t>
  </si>
  <si>
    <t>Brusný papír zrnitost 100</t>
  </si>
  <si>
    <t>Brusný papír zrnitost 120</t>
  </si>
  <si>
    <t>Rotační mikronářadí - set</t>
  </si>
  <si>
    <t>minimální příslušenství -upínací klíč, kleštiny 2,4 a 3,2 mm, nastavitelná pomocná rukojeť s bodovým světlem, 25 ks příslušenství, ohebná hřídel,</t>
  </si>
  <si>
    <t>orovnávač brusných kotoučů</t>
  </si>
  <si>
    <t>střihání</t>
  </si>
  <si>
    <t>Technické informace* Ocelový plech: 10 mm * Čtvercové tyče: 20 x 20 mm * Plochá ocel: 90 x 14 mm * Kruhová ocel: 22 mm * L-ocel: 60 x 7 mm * T-ocel: 60 x 7 mm</t>
  </si>
  <si>
    <t>Zámečnické pákové nůžky 250 mm</t>
  </si>
  <si>
    <t>Nože z kvalitního materiálu</t>
  </si>
  <si>
    <t>Tabulové nůžky na plech 2000</t>
  </si>
  <si>
    <t>Nože z vysoce kvalitní oceli umožňují stříhání bez otřepu, Hranolové dorazy na obou stranách stolu, Samonastavitelný přítlak stříhaného materiálu, dvoupákové ovládání, délka řezu 2000 mm</t>
  </si>
  <si>
    <t>Nůžky na plech 240mm, převodové pravé</t>
  </si>
  <si>
    <t>Nůžky na plech 240mm, převodové levé</t>
  </si>
  <si>
    <t>vtrání a sbíjení</t>
  </si>
  <si>
    <t>Vrtací kladivo s SDS-plus  Professional</t>
  </si>
  <si>
    <t>Profesionální provedení, Jmenovitý příkon 900 W, rázová energie 4,2 J, Počet příklepů při jmenovitých otáčkách 0 – 3.600 min-1, Jmenovité otáčky 0 – 800 min-1, Ø vrtání do betonu s vrtáky pro vrtací kladiva 6 – 32 mm, Upínání nástrojů SDS-plus, Nízké hodnoty vibrací pouhých 10 m/s², bezpečnostní spojka, příslušenství</t>
  </si>
  <si>
    <t>Vrtací kladivo SDS - plus Professional</t>
  </si>
  <si>
    <t>Profesionální provedení, Jmenovitý příkon 800 W, rázová energie 4,2 J, Počet příklepů při jmenovitých otáčkách 0 – 4.000 min-1, Jmenovité otáčky 0 – 900 min-1, Ø vrtání do betonu s vrtáky pro vrtací kladiva 4 – 26 mm, Upínání nástrojů SDS-plus, Nízké hodnoty vibrací pouhých 1ř m/s², příslušenství</t>
  </si>
  <si>
    <t>Vidiový vrták do betonu 30x1000 SDS-plus</t>
  </si>
  <si>
    <t>Vidiový vrták do betonu 30x600 SDS-plus</t>
  </si>
  <si>
    <t>Vidiový vrták do betonu 28x400 SDS-plus</t>
  </si>
  <si>
    <t>Vidiový vrták do betonu 26x400 SDS-plus</t>
  </si>
  <si>
    <t>Vidiový vrták do betonu 24x400 SDS-plus</t>
  </si>
  <si>
    <t>Vidiový vrták do betonu 22x400 SDS-plus</t>
  </si>
  <si>
    <t>Vidiový vrták do betonu 20x400 SDS-plus</t>
  </si>
  <si>
    <t>Vidiový vrták do betonu 18x400 SDS-plus</t>
  </si>
  <si>
    <t>Vidiový vrták do betonu 16x400 SDS-plus</t>
  </si>
  <si>
    <t>Vidiový vrták do betonu 14x400 SDS-plus</t>
  </si>
  <si>
    <t>Vidiový vrták do betonu 12x1000 SDS-plus</t>
  </si>
  <si>
    <t>Vidiový vrták do betonu 12x600 SDS-plus</t>
  </si>
  <si>
    <t>Vidiový vrták do betonu 12x400 SDS-plus</t>
  </si>
  <si>
    <t>Vidiový vrták do betonu 12x310 SDS-plus</t>
  </si>
  <si>
    <t>Vidiový vrták do betonu 12x210 SDS-plus</t>
  </si>
  <si>
    <t>Vidiový vrták do betonu 12x110 SDS-plus</t>
  </si>
  <si>
    <t>Vidiový vrták do betonu 10x350 SDS-plus</t>
  </si>
  <si>
    <t>Vidiový vrták do betonu 10x260 SDS-plus</t>
  </si>
  <si>
    <t>Vidiový vrták do betonu 10x160 SDS-plus</t>
  </si>
  <si>
    <t>Vidiový vrták do betonu 8x260 SDS-plus</t>
  </si>
  <si>
    <t>Vidiový vrták do betonu 8x160 SDS-plus</t>
  </si>
  <si>
    <t>Vidiový vrták do betonu 6x160 SDS-plus</t>
  </si>
  <si>
    <t>Vidiový vrták do betonu 6x110 SDS-plus</t>
  </si>
  <si>
    <t>Vidiový vrták do betonu 5x110 SDS-plus</t>
  </si>
  <si>
    <t>úklid</t>
  </si>
  <si>
    <t>průmyslový vysavač</t>
  </si>
  <si>
    <t xml:space="preserve">Vysoce výkonný, robustní, profesionální vysavač mokrých a suchých nečistot, objem nádrže 70l, jehož zdrojem jsou tři, na sobě nezávislé sací turbíny o napájecím napětí 230 V. Sací turbíny je možno variabilně dle potřeby jednotlivě zapínat nebo vypínat pomocí ovládacích prvků, umístěných na sací hlavě, která tvoří poklop stroje. kvalitní svíčkový filtr Výkon motoru: 3600 W, Podtlak: 20,8 kPa, Průtok vzduchu: 3 x 56 l/s, Sací hlava je dále opatřena odkládacím prostorem na příslušenství. </t>
  </si>
  <si>
    <t>Druh proudu 1 / 230 / 50 ~/V/Hz, Pracovní průtok 450 l/h, Tlak 150 - 150 / 11 - 11 (bar/MPa), Max. teplota 150 °C, Příkon 2,2 kW, Spotřeba paliva 2,7 kg/h, integrovaná Nádrž paliva 6,5 l, příslušenství</t>
  </si>
  <si>
    <t>Parní čistič</t>
  </si>
  <si>
    <t xml:space="preserve">Napájecí napětí 230 V, Topní výkon – 1800 W, Max. tlak páry – 4 bar, Teplota ohřevu - 140°C, Doba potřebná k vyhřátí – 4 min/l, Délka hadice pro vedení páry s pistolí – 2,5 m
</t>
  </si>
  <si>
    <t>vrtání</t>
  </si>
  <si>
    <t>Ruční vrtačka</t>
  </si>
  <si>
    <t>Aku vrtací šroubovák</t>
  </si>
  <si>
    <t>Napětí 18 V, max kroutící momennt 50 Nm, dvě rychlosti, dva akumulátory, nabíječka akumulátorů, nastavení kroutícího momentu,</t>
  </si>
  <si>
    <t>Svěrák příruční strojní PS 125</t>
  </si>
  <si>
    <t>Svěrák strojní pevný 200</t>
  </si>
  <si>
    <t>Svěrák strojní 160 mm dle ČSN 24 3136</t>
  </si>
  <si>
    <t>Závitořezná hlava M2-M7</t>
  </si>
  <si>
    <t>Závitořezná hlava M8-M20</t>
  </si>
  <si>
    <t>vrták kuželový MK3 - pr 24</t>
  </si>
  <si>
    <t>vrták kuželový MK3 - pr 26</t>
  </si>
  <si>
    <t>vrták kuželový MK3 - pr 28</t>
  </si>
  <si>
    <t>vrták kuželový MK3 - pr 30</t>
  </si>
  <si>
    <t>vrták kuželový MK2 - pr 14,5</t>
  </si>
  <si>
    <t>vrták kuželový MK2 - pr 15</t>
  </si>
  <si>
    <t>vrták kuželový MK2 - pr 15,5</t>
  </si>
  <si>
    <t>vrták kuželový MK2 - pr 16</t>
  </si>
  <si>
    <t>vrták kuželový MK2 - pr 16,5</t>
  </si>
  <si>
    <t>vrták kuželový MK2 - pr 17</t>
  </si>
  <si>
    <t>vrták kuželový MK2 - pr 17,5</t>
  </si>
  <si>
    <t>vrták kuželový MK2 - pr 18</t>
  </si>
  <si>
    <t>vrták kuželový MK2 - pr 18,5</t>
  </si>
  <si>
    <t>vrták kuželový MK2 - pr 19</t>
  </si>
  <si>
    <t>vrták kuželový MK2 - pr 19,5</t>
  </si>
  <si>
    <t>vrták kuželový MK2 - pr 20</t>
  </si>
  <si>
    <t>vrták kuželový MK2 - pr 20,5</t>
  </si>
  <si>
    <t>vrták kuželový MK2 - pr 21</t>
  </si>
  <si>
    <t>vrták kuželový MK2 - pr 21,5</t>
  </si>
  <si>
    <t>vrták kuželový MK2 - pr 22</t>
  </si>
  <si>
    <t>Sada kobaltových vrtáků do kovu 19-ti dílná 1,00-10,0x0,50mm DIN338RTIHSSCo5</t>
  </si>
  <si>
    <t>Sada kobaltových vrtáků 25-ti dílná 1,00-13,0x0,50mm DIN338RTIHSSCo5</t>
  </si>
  <si>
    <t>SADA VRTÁKŮ 91-ti dílná pr.1,00 -10,00x 0,1mm ČSN221121RNHSS,pasivovaná,obal:plastový podstavec</t>
  </si>
  <si>
    <t>Vrták do kovu HSS - pr. 3 mm</t>
  </si>
  <si>
    <t>Vrták do kovu HSS - pr. 3,5 mm</t>
  </si>
  <si>
    <t>Vrták do kovu HSS - pr. 4 mm</t>
  </si>
  <si>
    <t>Vrták do kovu HSS - pr. 4,5 mm</t>
  </si>
  <si>
    <t>Vrták do kovu HSS - pr. 5 mm</t>
  </si>
  <si>
    <t>Vrták do kovu HSS - pr. 5,5 mm</t>
  </si>
  <si>
    <t>Vrták do kovu HSS - pr. 6 mm</t>
  </si>
  <si>
    <t>Vrták do kovu HSS - pr. 6,5 mm</t>
  </si>
  <si>
    <t>Vrták do kovu HSS - pr. 7 mm</t>
  </si>
  <si>
    <t>Vrták do kovu HSS - pr. 7,5 mm</t>
  </si>
  <si>
    <t>Vrták do kovu HSS - pr. 8 mm</t>
  </si>
  <si>
    <t>Vrták do kovu HSS - pr. 8,5 mm</t>
  </si>
  <si>
    <t>Vrták do kovu HSS - pr. 9 mm</t>
  </si>
  <si>
    <t>Vrták do kovu HSS - pr. 9,5 mm</t>
  </si>
  <si>
    <t>Vrták do kovu HSS - pr. 10 mm</t>
  </si>
  <si>
    <t>Vrták do kovu HSS - pr. 10,5 mm</t>
  </si>
  <si>
    <t>Vrták do kovu HSS - pr. 11 mm</t>
  </si>
  <si>
    <t>Vrták do kovu HSS - pr. 11,5 mm</t>
  </si>
  <si>
    <t>Vrták do kovu HSS - pr. 12 mm</t>
  </si>
  <si>
    <t>Vrták do kovu HSS - pr. 12,5 mm</t>
  </si>
  <si>
    <t>Vrták do kovu HSS - pr. 13 mm</t>
  </si>
  <si>
    <t>Vrták do kovu HSS - pr. 13,5 mm</t>
  </si>
  <si>
    <t>Vrták do kovu HSS - pr. 14 mm</t>
  </si>
  <si>
    <t>Vrták do kovu HSS - pr. 14,5 mm</t>
  </si>
  <si>
    <t>Vrták do kovu HSS - pr. 15 mm</t>
  </si>
  <si>
    <t>Vrták do kovu HSS - pr. 15,5 mm</t>
  </si>
  <si>
    <t>Vrták do kovu HSS - pr. 16 mm</t>
  </si>
  <si>
    <t>Redukce MK3/MK2</t>
  </si>
  <si>
    <t>DIN228 Redukce MORSE 3x1</t>
  </si>
  <si>
    <t>DIN228 Redukce prodloužená MORSE 3x1</t>
  </si>
  <si>
    <t>DIN228 Redukce prodloužená MORSE 3x2</t>
  </si>
  <si>
    <t>Trn pro vrtačkové sklíčidlo B16 x Mk3</t>
  </si>
  <si>
    <t>DIN228 Redukce MORSE 4x1</t>
  </si>
  <si>
    <t>DIN228 Redukce MORSE 4x2</t>
  </si>
  <si>
    <t>DIN228 Redukce MORSE 4x3</t>
  </si>
  <si>
    <t>DIN228 Redukce prodloužená MORSE 4x1</t>
  </si>
  <si>
    <t>DIN228 Redukce prodloužená MORSE 4x2</t>
  </si>
  <si>
    <t>DIN228 Redukce prodloužená MORSE 4x3</t>
  </si>
  <si>
    <t>Sklíčidlo rychloupínací 3-16mm, B16</t>
  </si>
  <si>
    <t>Trn pro vrtačkové sklíčidlo se závitem 1/2 palce 20 UNF, kužel MK3</t>
  </si>
  <si>
    <t>Sklíčidlo vrt.s kličkou 1-10mm 1/2-20</t>
  </si>
  <si>
    <t>Sklíčidlo vrt. s kličkou 3-16mm x B16</t>
  </si>
  <si>
    <t>Záhlubník kuželový tříbřitý 90°, materiál HSS30 - Rozměr :10mm,L=47mm,d=8mm</t>
  </si>
  <si>
    <t>Rozměr :16mm,L=40mm,?d=8mm</t>
  </si>
  <si>
    <t>Rozměr :22,5mm M12,L=67mm,?d=10mm</t>
  </si>
  <si>
    <t>Rozměr :38mm,L=85mm,?d=12mm</t>
  </si>
  <si>
    <t>Stupňovitý vrták pr. 4-20 mm</t>
  </si>
  <si>
    <t>Stupňovitý vrták pr. 4-39 mm</t>
  </si>
  <si>
    <t>Stupňovitý vrták pr. 9-36 mm</t>
  </si>
  <si>
    <t>Vyražeč pro vrtáky s kuželovou stopkou, celková délka 255 mm</t>
  </si>
  <si>
    <t>Navrtáváky DIN 333 A - průměr 4 mm, balící jednotka 5 ks</t>
  </si>
  <si>
    <t>Navrtáváky DIN 333 A - průměr 5 mm, balící jednotka 5 ks</t>
  </si>
  <si>
    <t>Navrtáváky DIN 333 A - průměr 6 mm, balící jednotka 5 ks</t>
  </si>
  <si>
    <t>Bimetalová korunka, průměr 45 mm</t>
  </si>
  <si>
    <t>Bimetalová korunka, průměr 50 mm</t>
  </si>
  <si>
    <t>Bimetalová korunka, průměr 55 mm</t>
  </si>
  <si>
    <t>Bimetalová korunka, průměr 60 mm</t>
  </si>
  <si>
    <t>Bimetalová korunka, průměr 65 mm</t>
  </si>
  <si>
    <t>Bimetalová korunka, průměr 70 mm</t>
  </si>
  <si>
    <t>Bimetalová korunka, průměr 76 mm</t>
  </si>
  <si>
    <t>Bimetalová korunka, průměr 86 mm</t>
  </si>
  <si>
    <t>Bimetalová korunka, průměr 95 mm</t>
  </si>
  <si>
    <t>Bimetalová korunka, průměr 100 mm</t>
  </si>
  <si>
    <t>Bimetalová korunka, průměr 111 mm</t>
  </si>
  <si>
    <t>Bimetalová korunka, průměr 121 mm</t>
  </si>
  <si>
    <t>Bimetalová korunka, průměr 140 mm</t>
  </si>
  <si>
    <t>Bimetalová korunka, průměr 152 mm</t>
  </si>
  <si>
    <t>Bimetalová korunka, průměr 160 mm</t>
  </si>
  <si>
    <t>Bimetalová korunka, průměr 178 mm</t>
  </si>
  <si>
    <t>Bimetalová korunka, průměr 200 mm</t>
  </si>
  <si>
    <t>Středící vrták k bimetalovým korunkám, průměr 6,35 mm, délka 110 mm</t>
  </si>
  <si>
    <t>Upínání k bimetalovým korunkám, 32-152 mm, šestihran 11 mm</t>
  </si>
  <si>
    <t>stavitelný Výkružník do PVC umělých hmot 30 - 120 mm</t>
  </si>
  <si>
    <t>Frézy obrysové karbidové v sadě sek9</t>
  </si>
  <si>
    <t>Frézy obrysové karbidové v sadách - 8ks. - 6mm</t>
  </si>
  <si>
    <t>měření a orýsování</t>
  </si>
  <si>
    <t xml:space="preserve">Digitální úhlměr  220 </t>
  </si>
  <si>
    <t xml:space="preserve">Laserový dálkoměr </t>
  </si>
  <si>
    <t>Vodováha 200 cm</t>
  </si>
  <si>
    <t>Vodováha 150 cm</t>
  </si>
  <si>
    <t>Vodováha 100 cm</t>
  </si>
  <si>
    <t>Vodováha  50 cm</t>
  </si>
  <si>
    <t>Svinovací metr 5 m</t>
  </si>
  <si>
    <t>Svinovací metr 10 m</t>
  </si>
  <si>
    <t>Analogový výškoměr 400 CSN 251295</t>
  </si>
  <si>
    <t>Digitální přístroj na výškové odměřování a orýsování</t>
  </si>
  <si>
    <t>Posuvné měřítko se šroubkem 150x40/0,02mm</t>
  </si>
  <si>
    <t>Posuvné měřítko digitální</t>
  </si>
  <si>
    <t>Jehla rýsovací 160mm</t>
  </si>
  <si>
    <t>Jehla rýsovací pero 15cm</t>
  </si>
  <si>
    <t>rýsovací jehla tužka s tvrdokovovou výměnnou jehlou špičkou</t>
  </si>
  <si>
    <t>Kružítko ocelové 200mm</t>
  </si>
  <si>
    <t>Kružítko ocelové 250mm</t>
  </si>
  <si>
    <t>Rýsovací deska 600x450mm</t>
  </si>
  <si>
    <t>Rýsovací podložka (1 pár) 180mm</t>
  </si>
  <si>
    <t>soustružení</t>
  </si>
  <si>
    <t>Soustruh na kov s digitálním odměřováním</t>
  </si>
  <si>
    <t>Soustružnické nože 12x12mm 8ks</t>
  </si>
  <si>
    <t>Příslušenství k položve 10.1</t>
  </si>
  <si>
    <t>Soustružnické nože 16x16mm 8ks</t>
  </si>
  <si>
    <t>Soustružnické nože 20x20mm 8ks</t>
  </si>
  <si>
    <t>Soustružnické nože HM 16 mm, 11 ks</t>
  </si>
  <si>
    <t>Soustružnické nože HM 10 mm, 7 ks</t>
  </si>
  <si>
    <t>Soustružnické nože HM 12 mm, 9 ks</t>
  </si>
  <si>
    <t>Soustružnické nože HM 16 mm, 7 ks</t>
  </si>
  <si>
    <t>Sada soustružnických nožů HM 20 mm, 7 ks</t>
  </si>
  <si>
    <t>Soustružnická dláta na dřevo sada 8 ks.</t>
  </si>
  <si>
    <t>zvedáky, kladkostroje</t>
  </si>
  <si>
    <t>Elektrický hydraulický lis</t>
  </si>
  <si>
    <t>Lisovací tlak 50 tun, rychlost spouštění pístu 20 mm/s, rychlost lisování 1,7 mm/s, výkon motoru 1500 W</t>
  </si>
  <si>
    <t>Hydraulické zvedák</t>
  </si>
  <si>
    <t>Základní stavitelná výška 275 mm, pracovní zdvih 190 mm, max. výška 600 mm</t>
  </si>
  <si>
    <t>Pojízdný dílenský zvedák</t>
  </si>
  <si>
    <t>Min. pracovní výška 95 mm, max prac. Výška 560 mm</t>
  </si>
  <si>
    <t>PÁKOVÝ KLADKOSTROJ</t>
  </si>
  <si>
    <t>Nosnost 6000 kg</t>
  </si>
  <si>
    <t>Výška zdvihu až 12 m a nosností 990 kg</t>
  </si>
  <si>
    <t>zámečnické svěráky, kovadlina</t>
  </si>
  <si>
    <t>kovadlina 150 kg</t>
  </si>
  <si>
    <t>Svěrák zámečnický  80</t>
  </si>
  <si>
    <t>Svěrák zámečnický 125</t>
  </si>
  <si>
    <t>Svěrák zámečnický 150</t>
  </si>
  <si>
    <t>Svěrák kovářský (typ 1253)</t>
  </si>
  <si>
    <t>frézování</t>
  </si>
  <si>
    <t>Napětí (V) 400, Příkon (kW) 1 500, Počet rychlostí (st.) 6, Rozsah otáček 80 - 1 250, Úhel naklopení hlavy +/- 90°, Kužel vřetene (Mk) IV, Příčný posuv stolu (mm) 205, Podélný posuv stolu (mm) 585, Zdvih vřetene (mm) 130, Vyložení vřetene (mm) 279, Max. vzdálenost vřetene od stolu (mm) 425, Max. Ø vrtání (mm) 45, Nastavení hloubky vrtání , Jemný posuv vřetene, Autoposuv vřetene 0,05 - 0,35, příčný posuv stolu (mm) 0,02, jemný posuv vřetene (mm) 0,02, strojní posuv, reverzace chodu pro závitování, stabilní konstrukce, naklopení vřetene</t>
  </si>
  <si>
    <t>svařování</t>
  </si>
  <si>
    <t xml:space="preserve">Svářecí poloautomat pro svařovací metodu MIG/MAG Rozsah svařovacího proudu 40A – 250A Zatěžovatel 30% 60% 100% Svařovací proud 250A 200A 170A Svařuje ocel, nerez 0,6 - 1,2mm, Al - 1,0mm, TRUBIČKA - 1,2mm Vstupní napětí 3x400V / 50Hz Jištění 16A </t>
  </si>
  <si>
    <t>Kladka 22/40 0,6-0,8mm</t>
  </si>
  <si>
    <t>Hořák MIG/MAG  150 T - 5 m</t>
  </si>
  <si>
    <t>Hořák MIG/MAG  300 T - 5 m</t>
  </si>
  <si>
    <t>Průvlak M6/6 CuCrZr pro drát 0,8</t>
  </si>
  <si>
    <t>Průvlak M6/6 CuCrZr pro drát 0,6</t>
  </si>
  <si>
    <t>Průvlak M6/6 CuCrZr pro drát 1,0</t>
  </si>
  <si>
    <t>Průvlak M6/8 CuCrZr pro drát 1,2</t>
  </si>
  <si>
    <t>Separační pasta proti rozstřiku  300g</t>
  </si>
  <si>
    <t>Separační sprej proti rozstřiku  400 ml - 1 kus</t>
  </si>
  <si>
    <t>Lahvový redukční ventil  - Oxid uhličitý</t>
  </si>
  <si>
    <t xml:space="preserve"> MIG/MAG drát SG2 na ocel - 0,8 mm/15 kg</t>
  </si>
  <si>
    <t>MIG/MAG drát SG2 na ocel - 1,0 mm/18 kg</t>
  </si>
  <si>
    <t>MIG/MAG drát SG2 na ocel - 1,2 mm/18 kg</t>
  </si>
  <si>
    <t>MIG/MAG drát SG2 na ocel - 0,6 mm/5 kg</t>
  </si>
  <si>
    <t xml:space="preserve">Hubice NW12 pro MB15 kónická </t>
  </si>
  <si>
    <t>SVÁŘEČSKÝ VOZÍK PRO INVERTORY</t>
  </si>
  <si>
    <t>Drát TIG 347 pr. 1,0 (TIGROD 16.11), balící jednotka 5 kg</t>
  </si>
  <si>
    <t>Drát TIG 347 pr. 1,2 (TIGROD 16.11), balící jednotka 5 kg</t>
  </si>
  <si>
    <t>Drát TIG 347 pr. 1,6 (TIGROD 16.11), balící jednotka 5 kg</t>
  </si>
  <si>
    <t>Drát TIG 347 pr. 2,0 (TIGROD 16.11), balící jednotka 5 kg</t>
  </si>
  <si>
    <t>Drát TIG 347 pr. 2,4 (TIGROD 16.11), balící jednotka 5 kg</t>
  </si>
  <si>
    <t>Drát TIG 347 pr. 3,2 (TIGROD 16.11), balící jednotka 5 kg</t>
  </si>
  <si>
    <t>Drát TIG 347 pr. 4,0 (TIGROD 16.11), balící jednotka 5 kg</t>
  </si>
  <si>
    <t>Drát AlMg5 pr 1,6mm pro TIG</t>
  </si>
  <si>
    <t>Drát AlMg5 pr 2,0mm pro TIG</t>
  </si>
  <si>
    <t>Drát AlMg5 pr 2,4mm pro TIG</t>
  </si>
  <si>
    <t>Drát AlMg5 pr 3,2mm pro TIG</t>
  </si>
  <si>
    <t>Kukla samostmívací - černá</t>
  </si>
  <si>
    <t>Ochranná folie  - vnitřní</t>
  </si>
  <si>
    <t>Ochranná folie  - vnější</t>
  </si>
  <si>
    <t>Redukční ventil argon DIN+ ARC N2 0780631</t>
  </si>
  <si>
    <t>Svařovací invertor</t>
  </si>
  <si>
    <t>jmenovité napětí 230 V, jištění 16 A, svařovací proud 5 - 200 A</t>
  </si>
  <si>
    <t>Svařovací kabely SK 3m/25</t>
  </si>
  <si>
    <t>Elektrody E-B 121 2.0mm/300</t>
  </si>
  <si>
    <t>Elektrody E-B 121 2.5mm/350</t>
  </si>
  <si>
    <t>Elektrody E-B 121 3.2mm/450</t>
  </si>
  <si>
    <t>Kladívko na strusku dřevěné</t>
  </si>
  <si>
    <t>Kartáč ruční čtyřřadý OCEL</t>
  </si>
  <si>
    <t>Kartáč ruční jednořadý OCEL</t>
  </si>
  <si>
    <t>Svářecí štít do ruky</t>
  </si>
  <si>
    <t>Náhradní zorník svařovací do kukly, č.11</t>
  </si>
  <si>
    <t>Náhradní zorník svařovací do kukly, č.12</t>
  </si>
  <si>
    <t>Náhradní zorník svařovací do kukly, č.10</t>
  </si>
  <si>
    <t>Souprava pro tvrdé pájení za pomoci PB-kyslík.</t>
  </si>
  <si>
    <t xml:space="preserve">Zapalovač </t>
  </si>
  <si>
    <t>PEGAS 40 PLASMA PFC VČETNĚ HOŘÁKU</t>
  </si>
  <si>
    <t xml:space="preserve">Stroj  je určen pro řezání kovů na základě moderní technologie dělení materiálu prostřednictvím tenkého paprsku plazmového plynu. Je určen pro kvalitní řezání materiálů do tloušťky max. 20 mm uhlíkaté oceli Parametry: Síťové napětí: 1x230/50-60 V/Hz, Jištění: 16 T A, Účiník cos: 0,98, Řezací proud (100%): 21/88,4 A, Tlak vzduchu: 8. Součástí dodávky je hořák a adaptér.
</t>
  </si>
  <si>
    <t>svařovací a motážní stůl</t>
  </si>
  <si>
    <t>systém upínek ke svařovacímu stolu</t>
  </si>
  <si>
    <t>Odolná pojízdná zástěna se dvěma otočnými rameny, rozměry 210 x350 cm</t>
  </si>
  <si>
    <t>kladiva, sekáče, raznice</t>
  </si>
  <si>
    <t>Kladiva klempířská sada</t>
  </si>
  <si>
    <t>Kladivo zámečnické 1kg</t>
  </si>
  <si>
    <t>Kladivo zámečnické 1,5kg</t>
  </si>
  <si>
    <t>Kladivo zámečnické 2kg</t>
  </si>
  <si>
    <t>Kladivo předtloukací 3kg</t>
  </si>
  <si>
    <t>Kladivo předtloukací 5kg</t>
  </si>
  <si>
    <t>Kladivo předtloukací 8kg</t>
  </si>
  <si>
    <t>kladivo s kulovou hlavou oblou hlavou anglický model tip 900g</t>
  </si>
  <si>
    <t>Dřevěná palička pr 90mm{1100g</t>
  </si>
  <si>
    <t>Hliníková palička 1kg</t>
  </si>
  <si>
    <t>gumová palice 3,5kg</t>
  </si>
  <si>
    <t>gumová palice 2kg</t>
  </si>
  <si>
    <t>sada vysekávačů průbojníků na těsnění kůži látku papír 15ks 2-22mm</t>
  </si>
  <si>
    <t>Sekáče, průbojníky a důlčik, sada 6ks, v kov. Krabičce</t>
  </si>
  <si>
    <t>Raznice - písmena A-Z 27 ks, výška znaků 6,0 mm</t>
  </si>
  <si>
    <t>Raznice - písmena A-Z 27 ks, výška znaků 10,0 mm</t>
  </si>
  <si>
    <t>Raznice - čísla 0 až 9, výška znaků 6,0 mm</t>
  </si>
  <si>
    <t>Raznice - čísla 0 až 9, výška znaků 10,0 mm</t>
  </si>
  <si>
    <t>Vysekávač otvorů, vysekávač těsnění, děrovač. Prumer 5mm</t>
  </si>
  <si>
    <t>Vysekávač otvorů, vysekávač těsnění, děrovač. Prumer 10mm</t>
  </si>
  <si>
    <t>Vysekávač otvorů, vysekávač těsnění, děrovač. Prumer 15mm</t>
  </si>
  <si>
    <t>Vysekávač otvorů, vysekávač těsnění, děrovač. Prumer 20mm</t>
  </si>
  <si>
    <t>Vysekávač otvorů, vysekávač těsnění, děrovač. Prumer 25mm</t>
  </si>
  <si>
    <t>Vysekávač otvorů, vysekávač těsnění, děrovač. Prumer 30mm</t>
  </si>
  <si>
    <t>Vysekávač otvorů, vysekávač těsnění, děrovač. Prumer 35mm</t>
  </si>
  <si>
    <t>Vysekávač otvorů, vysekávač těsnění, děrovač. Prumer 40mm</t>
  </si>
  <si>
    <t>Vysekávač otvorů, vysekávač těsnění, děrovač. Prumer 45mm</t>
  </si>
  <si>
    <t>Vysekávač otvorů, vysekávač těsnění, děrovač. Prumer 50mm</t>
  </si>
  <si>
    <t>Vysekávač otvorů, vysekávač těsnění, děrovač. Prumer 55mm</t>
  </si>
  <si>
    <t>Vysekávač otvorů, vysekávač těsnění, děrovač. Prumer 60mm</t>
  </si>
  <si>
    <t>Vysekávač otvorů, vysekávač těsnění, děrovač. Prumer 65mm</t>
  </si>
  <si>
    <t>Vysekávač otvorů, vysekávač těsnění, děrovač. Prumer 70mm</t>
  </si>
  <si>
    <t>Řezačka podložek s 1 nožem 200-800mm vykružovač- vyřezávač těsnění</t>
  </si>
  <si>
    <t>drážkovací sekáč na kov, sekáč na drážky do kovu 5mm</t>
  </si>
  <si>
    <t>dělící sekáč na kov na prosekávání mezi odvrtanými otvory 10x3mm</t>
  </si>
  <si>
    <t>Páčidlo s rozštepem, l = 750mm</t>
  </si>
  <si>
    <t xml:space="preserve">Páčidlo špičaté, l = 760mm </t>
  </si>
  <si>
    <t>pilovani</t>
  </si>
  <si>
    <t>pilník na nerez ,titan,litinu oceli do 67HRC a 1400N , vysoce kvalitní pilník - kulaty 200mm/sek2</t>
  </si>
  <si>
    <t>pilník na nerez ,titan,litinu oceli do 67HRC a 1400N , vysoce kvalitní pilník - plochy 250mm/sek2</t>
  </si>
  <si>
    <t>pilník na nerez ,titan,litinu oceli do 67HRC a 1400N , vysoce kvalitní pilník - pulkulaty 200mm/sek2</t>
  </si>
  <si>
    <t>pilník na nerez ,titan,litinu oceli do 67HRC a 1400N , vysoce kvalitní pilník - trojhran 200mm/sek2</t>
  </si>
  <si>
    <t>pilnik dilensky lehký - plochý 150mm/sek2, 16x3</t>
  </si>
  <si>
    <t>pilnik dilensky lehký - plochý 200mm/sek2, 20x3</t>
  </si>
  <si>
    <t>pilnik dilenský - plochý 150mm/sek2, 16x4</t>
  </si>
  <si>
    <t>pilnik dilenský - plochý 200mm/sek2, 20x5</t>
  </si>
  <si>
    <t>pilnik dilenský - plochý 300mm/sek2, 30x7</t>
  </si>
  <si>
    <t>pilnik dilenský - plochý 400mm/sek2, 40x9</t>
  </si>
  <si>
    <t>pilnik dilenský - čtyřhranný 200mm/sek2, 8x8</t>
  </si>
  <si>
    <t>pilnik dilenský - čtyřhranný 250mm/sek2, 10x10</t>
  </si>
  <si>
    <t>pilnik dilenský - čtyřhranný 300mm/sek2, 12x12</t>
  </si>
  <si>
    <t>pilnik dilenský - čtyřhranný 350mm/sek2, 14x14</t>
  </si>
  <si>
    <t>pilnik dilenský - tříhranný 150mm/sek2, 10x10</t>
  </si>
  <si>
    <t>pilnik dilenský - tříhranný 200mm/sek2, 12x12</t>
  </si>
  <si>
    <t>pilnik dilenský - tříhranný 250mm/sek2, 17,5x17,5</t>
  </si>
  <si>
    <t>pilnik dilenský - tříhranný 300mm/sek2, 20x20</t>
  </si>
  <si>
    <t>pilnik dilenský - kruhový 200mm/sek2, pr.8</t>
  </si>
  <si>
    <t>pilnik dilenský - kruhový 250mm/sek2, pr.10</t>
  </si>
  <si>
    <t>pilnik dilenský - kruhový 300mm/sek2, pr.12</t>
  </si>
  <si>
    <t>pilnik dilenský - kruhový 350mm/sek2, pr.14</t>
  </si>
  <si>
    <t>pilnik dilenský - úsečový 150mm/sek2, 16x5</t>
  </si>
  <si>
    <t>pilnik dilenský - úsečový 200mm/sek2, 20x6</t>
  </si>
  <si>
    <t>pilnik dilenský - úsečový 250mm/sek2, 25x8</t>
  </si>
  <si>
    <t>pilnik dilenský - úsečový 300mm/sek2, 28x9</t>
  </si>
  <si>
    <t>pilnik dilenský - nožový 150mm/sek2, 16x4</t>
  </si>
  <si>
    <t>pilnik dilenský - nožový 200mm/sek2, 20x5</t>
  </si>
  <si>
    <t>pilnik dilenský - nožový 250mm/sek2, 25x6,5</t>
  </si>
  <si>
    <t>Sada jehlových pilníků s držadlem šestidílná 160mm/sek0</t>
  </si>
  <si>
    <t>Sada jehlových pilníků s držadlem šestidílná 160mm/sek2</t>
  </si>
  <si>
    <t>Sada jehlových pilníků s držadlem šestidílná 200mm/sek0</t>
  </si>
  <si>
    <t>Sada jehlových pilníků s držadlem šestidílná 200mm/sek2</t>
  </si>
  <si>
    <t>rucni nytovani</t>
  </si>
  <si>
    <t>nýtovací kleště na maticové nýty , nýtovací šrouby a trhací nýty s otočnou hlavou</t>
  </si>
  <si>
    <t>Nýtovací kleště ruční  - na trhací nýty</t>
  </si>
  <si>
    <t>Nýtovací kleště ruční s otočnou hlavou - na maticové nýty</t>
  </si>
  <si>
    <t>přítažník a hlavičkář na nýty sada pro pr 2-6mm, 10ks</t>
  </si>
  <si>
    <t>kleště</t>
  </si>
  <si>
    <t>Kleště štípací na tyče a svorníky 930 mm, A ⌀ 13 mm</t>
  </si>
  <si>
    <t>Kleště na trubky 250 mm</t>
  </si>
  <si>
    <t>Kleště štípací převodové čelní 200 mm</t>
  </si>
  <si>
    <t>Kleště štípací 160 mm, PH</t>
  </si>
  <si>
    <t>Kleště štípací 200 mm, PH</t>
  </si>
  <si>
    <t>Kleště na drát s kulatými čelistmi 160 mm, PVC-NiCr</t>
  </si>
  <si>
    <t>Kleště na drát s plochými čelistmi 160 mm, PVC-NiCr</t>
  </si>
  <si>
    <t>Kleště štípací boční 160 mm, PVC-NiCr</t>
  </si>
  <si>
    <t>Kleště kombinované 160 mm, PVC-NiCr</t>
  </si>
  <si>
    <t>Kleště kombinované 200 mm, PVC-NiCr</t>
  </si>
  <si>
    <t>klešťový klíč na šestihrany 250mm - kleště sikovky</t>
  </si>
  <si>
    <t>Kleště klempířské přehýbací 50 mm, PH</t>
  </si>
  <si>
    <t>Kleště klempířské přehýbací vyhnuté 45° 50 mm, PH</t>
  </si>
  <si>
    <t>Kleště pro jemnou mechaniku 200 mm, PVC-NiCr</t>
  </si>
  <si>
    <t>Kleště pro jemnou mechaniku čelně zahnuté 190 mm, PVC-NiCr</t>
  </si>
  <si>
    <t>Kleště na pojistné kroužky pro hřídele 175 mm, PVC-NiCr, ⌀ 19 - 60 mm rovné</t>
  </si>
  <si>
    <t>Kleště na pojistné kroužky pro hřídele 175 mm, PVC-NiCr, ⌀ 19 - 60 mm vyhnuté o 90°</t>
  </si>
  <si>
    <t>Hasák 45°  430 mm</t>
  </si>
  <si>
    <t>Hasák 90° 420 mm</t>
  </si>
  <si>
    <t>řezání závitů</t>
  </si>
  <si>
    <t>Dílenská sada na opravu závitů V-Coil M6-M14x1,25mm /NP</t>
  </si>
  <si>
    <t>Sada závitníků M3-M12</t>
  </si>
  <si>
    <t>Sada závitníků M12-M20</t>
  </si>
  <si>
    <t>Ruční sadový závitník, metrický závit, materiál HSS - M4x0,7 č.I</t>
  </si>
  <si>
    <t>M4x0,7 č.II</t>
  </si>
  <si>
    <t>M4x0,7 č.III</t>
  </si>
  <si>
    <t>M6x1 č.I</t>
  </si>
  <si>
    <t>M6x1 č.II</t>
  </si>
  <si>
    <t>M6x1 č.III</t>
  </si>
  <si>
    <t>M8x1,25 č.I</t>
  </si>
  <si>
    <t>M8x1,25 č.II</t>
  </si>
  <si>
    <t>M8x1,25 č.III</t>
  </si>
  <si>
    <t>M10x1,5 č.I</t>
  </si>
  <si>
    <t>M10x1,5 č.II</t>
  </si>
  <si>
    <t>M10x1,5 č.III</t>
  </si>
  <si>
    <t>M12x1,75 č.I</t>
  </si>
  <si>
    <t>M12x1,75 č.II</t>
  </si>
  <si>
    <t>M12x1,75 č.III</t>
  </si>
  <si>
    <t>M16x2 č.I</t>
  </si>
  <si>
    <t>M16x2 č.II</t>
  </si>
  <si>
    <t>M16x2 č.III</t>
  </si>
  <si>
    <t>M14x2 č.I</t>
  </si>
  <si>
    <t>M14x2 č.II</t>
  </si>
  <si>
    <t>M14x2 č.III</t>
  </si>
  <si>
    <t>M4x0,7 maticový závitník</t>
  </si>
  <si>
    <t>M6x1 maticový závitník</t>
  </si>
  <si>
    <t>M8x1,25 maticový závitník</t>
  </si>
  <si>
    <t>M10x1,5 maticový závitník</t>
  </si>
  <si>
    <t>M12x1,75 maticový závitník</t>
  </si>
  <si>
    <t>M16x2 maticový závitník</t>
  </si>
  <si>
    <t xml:space="preserve">Závitová kruhová čelist, metrický závit, materiál HSS - M4x0,7-HSS </t>
  </si>
  <si>
    <t>M6x1-HSS</t>
  </si>
  <si>
    <t>M8x1,25-HSS</t>
  </si>
  <si>
    <t>M10x1,5-HSS</t>
  </si>
  <si>
    <t>M12x1,75-HSS</t>
  </si>
  <si>
    <t>M14x2-HSS</t>
  </si>
  <si>
    <t>M16x2-HSS</t>
  </si>
  <si>
    <t>M18x2,5-HSS</t>
  </si>
  <si>
    <t>M20x2,5-HSS</t>
  </si>
  <si>
    <t>Vratidlo na závitové kruhové čelisti M16 - M20</t>
  </si>
  <si>
    <t xml:space="preserve">Olej na řezání závitů, minerální​ 5l </t>
  </si>
  <si>
    <t xml:space="preserve">Olej WD 40 450ml </t>
  </si>
  <si>
    <t>klíče, gola sady, šroubováky, bity</t>
  </si>
  <si>
    <t>gola sada BGS 1/4"+3/8"+1/2". 4.0 - 32.0 mm. 171 dílů</t>
  </si>
  <si>
    <t>gola sada BGS 1/4". 3/8". 1/2" - 176 dílů</t>
  </si>
  <si>
    <t>klíče očkoploché 7.0 - 32.0 mm. sada 25 dílů</t>
  </si>
  <si>
    <t>Sada ráčnových očkoplochých klíčů, 9ks</t>
  </si>
  <si>
    <t>Klíče trubkové sada 10ks</t>
  </si>
  <si>
    <t>Klíče očkovyhnuté sada 10ks</t>
  </si>
  <si>
    <t>Lešenářská ráčna 19mm</t>
  </si>
  <si>
    <t>Sada šroubováky nerez ocel - ploché a křížové PH, 6dílná</t>
  </si>
  <si>
    <t xml:space="preserve">Sada šroubováky křížové PH + PZ, 6dílná </t>
  </si>
  <si>
    <t>Sada hodinářských šroubováků ploché + křížové PH, 11dílná</t>
  </si>
  <si>
    <t>Šroubováky  (PH + PL), extra dlouhé. Sada 5 dílů</t>
  </si>
  <si>
    <t>osvětlení + prodlužovačky</t>
  </si>
  <si>
    <t xml:space="preserve">Čelovka </t>
  </si>
  <si>
    <t>Sada  NiMH nabíjecí baterie + nabíječka</t>
  </si>
  <si>
    <t>Reflektor na stativu 500W x2  přenosný</t>
  </si>
  <si>
    <t>Reflektor 150W  přenosný</t>
  </si>
  <si>
    <t>LED nabíjecí svítilna 30+6 LED s NiMH baterií a nabíječkou</t>
  </si>
  <si>
    <t>Montážní lampa LED  60x LED</t>
  </si>
  <si>
    <t>LED reflektor přenosný Kanlux WASCO LED130</t>
  </si>
  <si>
    <t>Prodlužovací kabel 230V 3x2,5 - 25m</t>
  </si>
  <si>
    <t>Gumový prodlužovací kabel na bubnu - 4 zásuvky 25m</t>
  </si>
  <si>
    <t>Prodlužovací kabel 230V 3x2,5 - 15m</t>
  </si>
  <si>
    <t>Kabelový naviják 230V 3x2,5mm - 20m</t>
  </si>
  <si>
    <t>Gumový prodlužovací kabel na bubnu-4 zásuvky 50m</t>
  </si>
  <si>
    <t>Celkem</t>
  </si>
  <si>
    <t>Pojízdné lešení</t>
  </si>
  <si>
    <t>Lešení s bezpečným ukotvením a stabilizací, rozměry 250 x 150 cm, pracovní výška min 14 m, výška stupňovitě stavitelná</t>
  </si>
  <si>
    <t>Paletový vozík</t>
  </si>
  <si>
    <t>Vysokozdvižný vozík</t>
  </si>
  <si>
    <t>Výška zdvihu 2500 mm, šířka max 780 mm, konstrukční výška max 1900 mm, nosnost 1000 kg</t>
  </si>
  <si>
    <t>Rudl</t>
  </si>
  <si>
    <t>nosnost 300 kg, bantamová kola</t>
  </si>
  <si>
    <t>Rudl na sudy</t>
  </si>
  <si>
    <t>nosnost 250 kg, bantamová kola</t>
  </si>
  <si>
    <t>Schodišťový rudl</t>
  </si>
  <si>
    <t>nosnost 300 kg</t>
  </si>
  <si>
    <t>Skladový vozík</t>
  </si>
  <si>
    <t>plošina 900 x 600 mm, nosnost 250 kg</t>
  </si>
  <si>
    <t>plošina 900 x 600 mm, nosnost 500 kg</t>
  </si>
  <si>
    <t>Dílenský jeřáb pojízdný</t>
  </si>
  <si>
    <t>výška háku 2200, nosnost 900 kg</t>
  </si>
  <si>
    <t>Lehký portálový jeřáb pojízdný</t>
  </si>
  <si>
    <t>Nosnost 2000 kg, el. Řetězový kladkostroj, snadno demontovatelný</t>
  </si>
  <si>
    <t>žebřík hliníkový třídílný</t>
  </si>
  <si>
    <t>Schůdky hliníkové</t>
  </si>
  <si>
    <t>S vysokým bezpečnostním madlem, pracovní výška min. 2,8 m</t>
  </si>
  <si>
    <t>minischůdky hliníkové</t>
  </si>
  <si>
    <t>Výška stámí 40 cm</t>
  </si>
  <si>
    <t>Položka</t>
  </si>
  <si>
    <t>Název/popis</t>
  </si>
  <si>
    <t>Cena za kus</t>
  </si>
  <si>
    <t>Počet kusů</t>
  </si>
  <si>
    <t>Cena celkem</t>
  </si>
  <si>
    <t>2.1</t>
  </si>
  <si>
    <t xml:space="preserve">Formátovací pila </t>
  </si>
  <si>
    <t>Dostatečně dimenzovaná formátovací pila robustní konstrukce poskytující nejlepší pracovní podmínky v řezání dřeva, velkoformátových desek, dekorativních desek díky použití předřezového kotouče, stabilní řezací agregát bez vibrací zaručuje přesné řezy, masivní tělo stroje z kombinace oceli a litiny, velký litinový stůl, drážkován a leštěný, • Teleskopický podpěrný rám (až do 3100 mm) se čtvercovým průřezem pro přední a zadní montáž,  včetně rozšíření stolu na pravé straně pro lepší umístění velkých desek, nastavitelný pilový agregát pro řez pod úhlem v rozsahu od 90° do 45°, pravítko s vodící drážkou umístěné na pravé nebo levé straně pilového agregátu může být použito pro úhlové řezy do 45°, o Příkon [W]: 5500, výkon [W]: 4000, napětí / kmitočet [V / Hz]: 400 / 50, o Průměr pilového kotouče max. [mm]: 300 x 30 o Otáčky předřez. kotouče [U.min-1]: 8 000, rozměry rozšíření stolu/prodloužení stolu/pojezdového stolu [mm]: 565 x 600 / 605 x 645 / 1 140 x 860, délka pojezdu [mm]: 2 500, odsávání pilin [mm]: 100.Uvedené parametry jsou minimální.</t>
  </si>
  <si>
    <t>předřezový kotouč</t>
  </si>
  <si>
    <t xml:space="preserve">řezný kotouč </t>
  </si>
  <si>
    <t>2.2</t>
  </si>
  <si>
    <t>Odsávač prachu</t>
  </si>
  <si>
    <t>Vysoce výkonný a mobilní odsavač třísek, drobných pilin apod. &amp;ndash, univerzálně použitelné odsávací zařízení na třísky při frézování, hoblování a řezání. Výkon motoru [W]: 2 200, příkon motoru [W]: 3 000, napájecí napětí [V] / [Hz]: 400 / 50, kapacita odsávání [m3.h-1]: 3 900, kapacita prachového vaku [l]: 2 x 300, průměr sací příruby [mm]: 1 x 150 / 3 x 100, možno připojit 2 stroje souběžně, mobilní zařízení. Uvedené parametry jsou minimální.</t>
  </si>
  <si>
    <t>vak k odsávači</t>
  </si>
  <si>
    <t>odsávací hadice pr. 100 - 6m</t>
  </si>
  <si>
    <t>odsávací hadice pr. 150 - 6m</t>
  </si>
  <si>
    <t>2.3</t>
  </si>
  <si>
    <t>kotoučová pila- nastavitelná výška řezu a úhel, vodící stůl na příčné řezání</t>
  </si>
  <si>
    <t>Robustní litinový stůl pily zabraňující vibracím, posuvný suport uložený na kuličkových ložiscích a úhlový doraz pro řezání na pokos (nastavitelný od –45° do +45°), prodloužení stolu může být namontováno také vpravo jako rozšíření stolu, náklon pilového kotouče 0 – 45°, nastavení výšky pilového kotouče, velký hliníkový příložník s rychloupínací pákou a naklápěcí lupou pro přesné odměřování, výkonný motor s brzdou, vhodný pro trvalý provoz (400 V) kryt pilového kotouče s možností připojení odsávání, koncovka odsávání pr. 100 mm, příkon [W]: 2 500, napětí / kmitočet [V / Hz]: 400 / 50, otáčky naprázdno [U.min-1]: 4 000, úhel nastavení [°]: 0 ÷ 45, prořez pod úhlem 90° / 45° [mm]: 80 / 42, růměr pilového kotouče [mm]: 250, rozměry stolu [mm]: 800 x 340. Uvedené parametry jsou minimální.</t>
  </si>
  <si>
    <t>pilový kotouč pr. 300 SK univerzální na dřevo</t>
  </si>
  <si>
    <t>pilový kotouč pr. 250 SK univerzální na dřevo</t>
  </si>
  <si>
    <t>pilový kotouč pr. 180 SK univerzální na dřevo</t>
  </si>
  <si>
    <t>pilový kotouč pr. 250 na dřevo - na řezání příčné i podélné</t>
  </si>
  <si>
    <t>pilový kotouč pr. 180 - 200 na plast</t>
  </si>
  <si>
    <t>2.4</t>
  </si>
  <si>
    <t>Pásová a čelní bruska</t>
  </si>
  <si>
    <t>Umožňuje jak pásové tak i  broušení z čela. Pásová bruska může být nastavena z vodorovné do svislé pozice. Vedení brusného pásu je naklonitelná do -45° a může být použito jak pro pásové tak pro čelní smirkování. Umožňuje aretaci úhlů. Příkon motoru S6 40% [W]: 1 500, Napájecí napětí [V] / [Hz]: 230 / 50, rozměr kotouče - průměr [mm]: 300, ozměr pracovního stolu koutouče [mm]: 405 x 180, pracovní stůl kotouče - naklápění [°]: ±45°, brusný pás - rozměry [mm]: 1 220 x 150, rozměr pracovního stolu pásu [mm]: 255 x 150, pracovní stůl pásu - naklápění [°]: ±45° , přípojka na odsávání [mm]: 100.Uvedené parametry jsou minimální.</t>
  </si>
  <si>
    <t>Brusný kotouč pr. 300 - zrnitost 80</t>
  </si>
  <si>
    <t>Brusný kotouč pr. 300 - zrnitost 100</t>
  </si>
  <si>
    <t>Brusný kotouč pr. 300 - zrnitost 120</t>
  </si>
  <si>
    <t>Brusný pás 1220*150 zrnitost 100</t>
  </si>
  <si>
    <t>2.5</t>
  </si>
  <si>
    <t>Hoblovka s protahovačkou š, 300 mm min</t>
  </si>
  <si>
    <t>Hoblovka s protahem, určena k obrábění měkkého i tvrdého dřeva, pevné boční vedení (pravítko) s drážkami, nastavitelné od 90° do 45°.
Kryt nožové hlavy s vysokou bezpečností při hoblování. Při hoblování je vypnutý posun protahu.Výkon motoru [W]: 3 00, příkon motoru [W]: 4 200, napájecí napětí [V] / [Hz]: 400 / 50, otáčky nože/válce [U.min-1]: 5 500, šíře hoblování [mm]: 305, max. tříska [mm]: 3, počet nožů [ks]: 4, stabilní litinové provedení, snadná manipulace na pojezdových kolečkách v tělese stroje, integrovaný vývod pro odsavač pilin a třísek - připojení o průměru 100 mm, délka stolu [mm]: 1 000, výška stolu [mm]: 900, vodící pravítko, naklápění vodícího pravítka [°]: 90 ÷ 45, šířka materiálu [mm]: 300, tloušťka protahování [mm]: 3 ÷ 220, táčky nástroje [U.min-1]: 5 500, počet nožů [mm]: 4. Uvedené parametry jsou minimální.</t>
  </si>
  <si>
    <t>Sada náhradních nožů</t>
  </si>
  <si>
    <t>2.6</t>
  </si>
  <si>
    <t>Frézka s přídavným stolem</t>
  </si>
  <si>
    <t>Tvarové frézy s výmennými noži, sada - různé dle výberu z nabídky</t>
  </si>
  <si>
    <t>frézovací  kotouč  tl 2, 3, 4 mm</t>
  </si>
  <si>
    <t>2.7</t>
  </si>
  <si>
    <t>Pásová pila - stojanová</t>
  </si>
  <si>
    <t>Stojanová pásová pila s možností prořezu 160 mm, úhel  nastavené 0 – 45 st., rozměr stolu 400 x 480 mm, vývod na odsávání. Příkon 800 W, napájecím napětí 400 v, nebo 230 V. Uvedené parametry jsou minimální.</t>
  </si>
  <si>
    <t>Náhradní  pásy různé profily zubů</t>
  </si>
  <si>
    <t>2.8</t>
  </si>
  <si>
    <t>Stolní vrtačka - stojanová</t>
  </si>
  <si>
    <t>Sloupová vrtačka pro připevnění na stůl, napětí 400 V, příkon 750 W, posuv vřetene 75 mm, celková výška 1000 mm, rozměry stolu 290 x 290 mm, rozsah otáček 200 – 2700 ot/min, sklíčidlo 1 – 16 mm, Vrtaný průměr do 20 mm. Uvedené parametry jsou minimální.</t>
  </si>
  <si>
    <t>vrtáky na kov pr: 1, 1.2, 1.5, 1.7, 2, 2.2, 2.5, 2.7, 3, 3,2, 3.5, 3.7, 4, 4.2, 4.5, 4.7, 5, 5,5, 6, 6.5, 7, 7.5, 8, 8.5, 9, 9.5,  -po 10 kusech</t>
  </si>
  <si>
    <t>vrtáky na kov pr. 10, 10.5, 11, 12, 12.5, 13, 14, 15, 16  - po 10 kusech</t>
  </si>
  <si>
    <t>Vrtáky na morse 16, 18, 20 - po 2kusech</t>
  </si>
  <si>
    <t>2.9</t>
  </si>
  <si>
    <t>Dlabačka</t>
  </si>
  <si>
    <t>Róbusní  konstrukce, jednoduchá obsluha stolku, excentrický upínač obrobku, kolíkovací zařízení, příkonl motoru 3000 W, velikost stolu 460 x 190 mm, zdvih 130 mm, podélný pojezd 200 mm, příčný pojezd 135 mm. Uvedené parametry jsou minimální.</t>
  </si>
  <si>
    <t>dlabací frézy 8 - 40 mm různé velikosti dle výběru</t>
  </si>
  <si>
    <t>2.10</t>
  </si>
  <si>
    <t>Bruska na hoblovací nože, vrtáka a dláta</t>
  </si>
  <si>
    <t>Pro broušení nožů do délky 400 mm, broušení vrtáků a dlát. Uvedené parametry jsou minimální.</t>
  </si>
  <si>
    <t>2.11</t>
  </si>
  <si>
    <t>Bruska na pilové kotouče</t>
  </si>
  <si>
    <t xml:space="preserve">Průměr pilového kotouče [mm]: 90 - 400 , otáčky [U.min-1]: 2 900 </t>
  </si>
  <si>
    <t>2.12</t>
  </si>
  <si>
    <t>Akumulátorová vrtačka</t>
  </si>
  <si>
    <t>2.13</t>
  </si>
  <si>
    <t>Akumulátorový šroubovák</t>
  </si>
  <si>
    <t>S otočným držadlem</t>
  </si>
  <si>
    <t>2.14</t>
  </si>
  <si>
    <t>Elektrická vrtačka</t>
  </si>
  <si>
    <t>2.15</t>
  </si>
  <si>
    <t>Sponkovačka</t>
  </si>
  <si>
    <t>Pro různé typy a délky sponek, pro hřebíky, elektronická bezstupňovitě nastavitelná síla úderu, možnost opakovaného dodatečného úderu (pro spony i hřeby). 2 akumulátory, nabíječka. Uvedené parametry jsou minimální.</t>
  </si>
  <si>
    <t>Sponky 4 x 12</t>
  </si>
  <si>
    <t>Sponky 4 x 18</t>
  </si>
  <si>
    <t>Sponky 10 x 20</t>
  </si>
  <si>
    <t>Sponky 10 x 50</t>
  </si>
  <si>
    <t>hřebíky 19 do sponkovačky</t>
  </si>
  <si>
    <t>2.16</t>
  </si>
  <si>
    <t>Lamelovací frézka</t>
  </si>
  <si>
    <t>Příkon min. 600 W</t>
  </si>
  <si>
    <t>náhradní nůž</t>
  </si>
  <si>
    <t>2.17</t>
  </si>
  <si>
    <t>Kotoučová pila</t>
  </si>
  <si>
    <t>Ruční kotoučová pila, jmenovitý příkon 1100 W, hloubka řezu 0 – 55 mm, řezání pod úhlem 0 – 45 st., otáčky naprázdno 4500/ 1 min, bezpečnostní spouštění. Uvedené parametry jsou minimální.</t>
  </si>
  <si>
    <t>kotouč 160/20  SK na dřevo univerzální</t>
  </si>
  <si>
    <t>kotouč 160/20   na dřevo pro podélné řezání</t>
  </si>
  <si>
    <t>kotouč 160/20   na dřevo příčné řezání</t>
  </si>
  <si>
    <t>kotouč 160/20   na ptast</t>
  </si>
  <si>
    <t>2.18</t>
  </si>
  <si>
    <t>Přímočará pila</t>
  </si>
  <si>
    <t>Róbusní konstrukce, převodová skříň kovová, elektronická regulace počtu zdvihů, příkon 500 W, hloubka řezu 100 mm, řezání pod úhlem 0 – 45 st., beznástrojový systém upínání plátků.  Uvedené parametry jsou minimální.</t>
  </si>
  <si>
    <t>pilový list na čistý řez SB 11</t>
  </si>
  <si>
    <t>pila na rychlé řezání SB 12</t>
  </si>
  <si>
    <t>pilový list prodloužený, čistý řez SB 14</t>
  </si>
  <si>
    <t>pilový list na kov SB 17</t>
  </si>
  <si>
    <t>pilový list s obrácenými zuby SB 19</t>
  </si>
  <si>
    <t>Polový list extra silný SB 26</t>
  </si>
  <si>
    <t>2.19</t>
  </si>
  <si>
    <t>Pásová bruska</t>
  </si>
  <si>
    <t>brusný pás k brusce zrnitost 80 - 3 ks</t>
  </si>
  <si>
    <t>brusný pás k brusce zrnitost 100 - 3 ks</t>
  </si>
  <si>
    <t>brusný pás k brusce zrnitost 120 - 3 ks</t>
  </si>
  <si>
    <t>2.20</t>
  </si>
  <si>
    <t>Delta bruska</t>
  </si>
  <si>
    <t>Snadné upínání brusného papíru, možnost odsávání prachu. 2 akumulátory, nabíječka</t>
  </si>
  <si>
    <t>podložka pro nástavec</t>
  </si>
  <si>
    <t>Brusný papír pro delta brusku - na tmely zr 80 bal 5 ks</t>
  </si>
  <si>
    <t>Brusný papír pro delta brusku - na tmely zr 100 bal 5 ks</t>
  </si>
  <si>
    <t>Brusný papír pro delta brusku - na tmely zr 150 bal 5 ks</t>
  </si>
  <si>
    <t>Brusný papír pro delta brusku - na tvrdé materiály zr. 80 - 5 ks</t>
  </si>
  <si>
    <t>Brusný papír pro delta brusku - na tvrdé materiály zr. 100 - 5 ks</t>
  </si>
  <si>
    <t>Brusný papír pro delta brusku - na tvrdé materiály zr. 120 - 5 ks</t>
  </si>
  <si>
    <t>2.21</t>
  </si>
  <si>
    <t>Pravoúhlá vrtačka</t>
  </si>
  <si>
    <t>2 akumulátory, nabíječka</t>
  </si>
  <si>
    <t>2.22</t>
  </si>
  <si>
    <t>Elektrický hoblík</t>
  </si>
  <si>
    <t>Příkon 650 W, možnost připojení odsávání, nastavení hloubky řezu, možnost drážkování, oboustranný nůž TCT. Uvedené parametry jsou minimální.</t>
  </si>
  <si>
    <t>náhradní nože</t>
  </si>
  <si>
    <t>2.23</t>
  </si>
  <si>
    <t>Úhlová bruska 125</t>
  </si>
  <si>
    <t>Profesionální provedení, výkon 1100 W, napájení 230 V, Odolný ochranný kryt – snadno a rychle přestavitelný, spolehlivě chrání Převodová hlava otočná v krocích po 90° Rukojeť použitelná vlevo a vpravo</t>
  </si>
  <si>
    <t>Řezný kotouč na kov</t>
  </si>
  <si>
    <t>brusný kotouč na kámen</t>
  </si>
  <si>
    <t>Diamantový řezný kotouč univerzální</t>
  </si>
  <si>
    <t>http://www.rucni-naradi.cz/skil-7115-aa#popis-produktu</t>
  </si>
  <si>
    <t>2.24</t>
  </si>
  <si>
    <t>Akumulátorová pistole na kartuše</t>
  </si>
  <si>
    <t>2.25</t>
  </si>
  <si>
    <t>Řezací plotr na popisky</t>
  </si>
  <si>
    <t>Náhradní nože na drobné písmo</t>
  </si>
  <si>
    <t>Náhradní nože na silné materiály</t>
  </si>
  <si>
    <t>Náhradní nože na šablonové folie</t>
  </si>
  <si>
    <t>Náhradní nože na reflexsní mat.</t>
  </si>
  <si>
    <t>2. 26</t>
  </si>
  <si>
    <t>Vibrační bruska</t>
  </si>
  <si>
    <t>Min. parametry: Příkon 130 W, rozměry brusné desky 90 x 180 mm.</t>
  </si>
  <si>
    <t>2.27</t>
  </si>
  <si>
    <t>Truhlářské nářadí - nástroje, pomůcky</t>
  </si>
  <si>
    <t>Brusný papír role 115 x 50000 zrnitost 100</t>
  </si>
  <si>
    <t>Řezák na sklo - damantový</t>
  </si>
  <si>
    <t>Kladivo zámečnické 100 g</t>
  </si>
  <si>
    <t>Kladivo zámečnické 300 g</t>
  </si>
  <si>
    <t>Kladivo zámečnické500 g</t>
  </si>
  <si>
    <t>Gumová palice</t>
  </si>
  <si>
    <t>Šestidílná sada jehlových pilníků - různé tvary</t>
  </si>
  <si>
    <t>Šestidílná sada pilníků 150 jemné - různé tvary</t>
  </si>
  <si>
    <t>Šestidílná sada pilníků 150 středné - různé tvary</t>
  </si>
  <si>
    <t>Šestidílná sada pilníků 200 hrubé - různé tvary</t>
  </si>
  <si>
    <t>Šestidílná sada pilníků 200 středné - různé tvary</t>
  </si>
  <si>
    <t>Rašple plochá</t>
  </si>
  <si>
    <t>Rašple půlkulatá</t>
  </si>
  <si>
    <t>Rašple kulatá</t>
  </si>
  <si>
    <t>Hoblík kovový s výmennými noži - univerzální</t>
  </si>
  <si>
    <t>výměnné nože různých řezných úhlů</t>
  </si>
  <si>
    <t>Hoblík klopkař dřevěný</t>
  </si>
  <si>
    <t>hoblík hladík dřevěný</t>
  </si>
  <si>
    <t>hoblík  římsovník šíře 25</t>
  </si>
  <si>
    <t>Nůž s odlamovací čepelí 18 mm s pojistkou</t>
  </si>
  <si>
    <t>Náhradní čepele po 10 ks</t>
  </si>
  <si>
    <t>Kleště kombinované 150</t>
  </si>
  <si>
    <t>Kleště kombinované 180</t>
  </si>
  <si>
    <t>Kleště kombinované 200</t>
  </si>
  <si>
    <t>Kleště čelní štípací 225</t>
  </si>
  <si>
    <t>Kleště na pojistné kroužky rovné vnitřní</t>
  </si>
  <si>
    <t>Kleště na pojistné kroužky rovné vnější</t>
  </si>
  <si>
    <t>Kleště na pojistné kroužky zahnuté vnitřní</t>
  </si>
  <si>
    <t>Kleště na pojistné kroužky zahnuté vnější</t>
  </si>
  <si>
    <t>Kleště s plochými čelistmi</t>
  </si>
  <si>
    <t>Kleště s prodlouženými čelistmi</t>
  </si>
  <si>
    <t>Kleště boční štípací 150 + 200</t>
  </si>
  <si>
    <t>Přímé kleště s posuvným čepem 200 mm (FatMax)</t>
  </si>
  <si>
    <t>Siko kleště 250 mm</t>
  </si>
  <si>
    <t>Dláta - sada 6,8,10,12,14,16,20,26</t>
  </si>
  <si>
    <t>pořís 250 mm</t>
  </si>
  <si>
    <t>Truhlářská svorka - ztužidlo 2m</t>
  </si>
  <si>
    <t>Truhlářská svorka  - ztužidlo 1.2m</t>
  </si>
  <si>
    <t>Truhlářská svorka - ztužidlo 0.8 m</t>
  </si>
  <si>
    <t>Truhlářská svorka - ztužidlo 400 mm</t>
  </si>
  <si>
    <t>Truhlářská svorka - ztužidlo 200 mm</t>
  </si>
  <si>
    <t>Truhlářská svorka - ztužidlo 300 mm</t>
  </si>
  <si>
    <t>Truhlářská svorka - ztužidlo 150 mm</t>
  </si>
  <si>
    <t>Truhlářská svorka - ztužidlo - prodloužené čelisti 300 x 1200 mm</t>
  </si>
  <si>
    <t>Stahovák čepů 2000 mm  (knecht)</t>
  </si>
  <si>
    <t>stahovací svěrka - 3m</t>
  </si>
  <si>
    <t>Štětec plochý na lakování šířka 40 mm</t>
  </si>
  <si>
    <t>Štětec plochý na lakování šířka 50 mm</t>
  </si>
  <si>
    <t>Štětec plochý na lakování šířka 70 mm</t>
  </si>
  <si>
    <t>Křížové šroubováky sada 10 ks různé velikosti a délky - magnetické</t>
  </si>
  <si>
    <t>Ploché šroubováky sada 10 ks různé velikosti  a délky</t>
  </si>
  <si>
    <t>Šroubovák s ráčnou na bity krátký</t>
  </si>
  <si>
    <t>Šroubovák s ráčnou na bity délka min 120 mm</t>
  </si>
  <si>
    <t>Sada bitů 49 dílná</t>
  </si>
  <si>
    <t>Sada bitů 12 dílná</t>
  </si>
  <si>
    <t xml:space="preserve">Svinovací metr 3m </t>
  </si>
  <si>
    <t>Skládací metr plastový - 1m</t>
  </si>
  <si>
    <t>Pásmo na měření 30 m</t>
  </si>
  <si>
    <t>Digitální dálkoměr dosah 50 m min.</t>
  </si>
  <si>
    <t>Úhelník - sada - 150, 250, 400</t>
  </si>
  <si>
    <t>Rejsek truhlářský</t>
  </si>
  <si>
    <t>Brusný kámen 500/1200</t>
  </si>
  <si>
    <t>Důlčík - vroubkovaný</t>
  </si>
  <si>
    <t>Průbojník 6ti dílná sada</t>
  </si>
  <si>
    <t>Rýsovací jehla</t>
  </si>
  <si>
    <t>Ocelový kartáč</t>
  </si>
  <si>
    <t xml:space="preserve">Pila ruční OOP (ocaska) kalené zuby broušené do 3 vrcholů - 380 </t>
  </si>
  <si>
    <t>Pila ruční OOP (ocaska) kalené zuby broušené do 3 vrcholů - 450</t>
  </si>
  <si>
    <t>Pila ruční zlodějka 300</t>
  </si>
  <si>
    <t>Pila ruční čepovka svyhnutou rukojetí</t>
  </si>
  <si>
    <t>Pilka na kov s výměnnými listy</t>
  </si>
  <si>
    <t>Náhradní listy</t>
  </si>
  <si>
    <t>Pilka lupénková</t>
  </si>
  <si>
    <t>Náhradní listy do lupénkové pilky - různé (sada po 10 kS)</t>
  </si>
  <si>
    <t>Klíče maticové otevřené 6 - 22 - set 8 kusů</t>
  </si>
  <si>
    <t>Klíče maticové očkové zahnuté 6 - 22 - set 8 kusů</t>
  </si>
  <si>
    <t>Klíče inbus 1,5 - 10 , 9 dílná sada</t>
  </si>
  <si>
    <t>Sada výměnných maticových klíčů 6 - 24, ráčna, nástavec</t>
  </si>
  <si>
    <t>Kružítko pérové s vyměnitelnými hroty včetně náhradních hrotů 150 mm</t>
  </si>
  <si>
    <t>Kružítko pérové s vyměnitelnými hroty včetně náhradních hrotů 300 mm</t>
  </si>
  <si>
    <t>Ruční olepovačka hran</t>
  </si>
  <si>
    <t>Celková částka:</t>
  </si>
  <si>
    <t>POLOŽKA</t>
  </si>
  <si>
    <t>MNOŽSTVÍ</t>
  </si>
  <si>
    <t>CENA CELKEM</t>
  </si>
  <si>
    <t>Generátor funkcí, sinus trojúhelník, obdélník + čítač</t>
  </si>
  <si>
    <t>Osazovací a pájecí lavice, do rozměru desky 250x170mm</t>
  </si>
  <si>
    <t>Kleště kombinované, izolované, 200mm</t>
  </si>
  <si>
    <t>Stranové štípací kleště, izolované, 165mm</t>
  </si>
  <si>
    <t>Kleště špičaté-přímé-dlouhé, izolované, 200mm</t>
  </si>
  <si>
    <t>Kleště špičaté-zahnuté-dlouhé, izolované, 165mm</t>
  </si>
  <si>
    <t>Sada 2ks pružinových svěrek, velikost 230mm, rozevření max. 70mm</t>
  </si>
  <si>
    <t>Lupa s osvětlením, prům. 93mm, 3 dioptrie, zvětšení 1,75x/4x, zářivka 12W</t>
  </si>
  <si>
    <t>Náhlavní lupa s osvětlením, zvětšení 1.5/3.0/8.5/10 dioptrie</t>
  </si>
  <si>
    <t>Sada nástrojů k řezání vnitřních i vnějších závitů M1÷M2,5, HSS, 30 dílů</t>
  </si>
  <si>
    <t>Vrtačka 12V, 12000ot/min, 3 upínací kleštiny, příslušenství</t>
  </si>
  <si>
    <t>Sada jehlových pilníků s držadlem, dvanáctidílná, délka 150mm</t>
  </si>
  <si>
    <t>Celkové náklady</t>
  </si>
  <si>
    <t xml:space="preserve">Ponk truhlářský </t>
  </si>
  <si>
    <t>Box nářadí pojízdný</t>
  </si>
  <si>
    <t>Box nářadí přenosný</t>
  </si>
  <si>
    <t>Dřevo</t>
  </si>
  <si>
    <t>Elektro</t>
  </si>
  <si>
    <t>Kovo</t>
  </si>
  <si>
    <t>Vybavení</t>
  </si>
  <si>
    <t>Pájení PVC trubek</t>
  </si>
  <si>
    <t>rukavice</t>
  </si>
  <si>
    <t>roušky</t>
  </si>
  <si>
    <t>válečkový dopravník MO 350 3m</t>
  </si>
  <si>
    <t>mezikus pro připojení dopravníků T 201</t>
  </si>
  <si>
    <t>Airbrush kompresor</t>
  </si>
  <si>
    <t>Vysavač příruční</t>
  </si>
  <si>
    <t>Stolní vrtačka</t>
  </si>
  <si>
    <t>Sloupová vrtačka</t>
  </si>
  <si>
    <t>Úhlový nástavec</t>
  </si>
  <si>
    <t>důlčík s hrotem z tvrdokovu ,extra důlčík Důlčík, mimořádná kvalita, chromovaný, hrot z tvrdokovu</t>
  </si>
  <si>
    <t>Měřící sada 5ks</t>
  </si>
  <si>
    <t>Svářečka CO2</t>
  </si>
  <si>
    <t>Obsahuje soupravu s min 2 hořáky, Redukční ventil kyslík DIN+, Lahvový redukční ventil Propan UNICONTROL 500 0781773, Kompletní autogenní hadice kyslík+propan-butan, tlakové lahve</t>
  </si>
  <si>
    <t>Set 12 ks upínacích prvků různého typu</t>
  </si>
  <si>
    <t>Sekáč plochý  300x25mm</t>
  </si>
  <si>
    <t>Sekáč plochý  200x21,5mm</t>
  </si>
  <si>
    <t xml:space="preserve">Sekáč plochý 400x35mm </t>
  </si>
  <si>
    <t xml:space="preserve">vyražeč závlaček a kolíků, vyrážeč kolíků závlaček </t>
  </si>
  <si>
    <t xml:space="preserve">Sada bitů </t>
  </si>
  <si>
    <t>Průchozí gola sada  4,5 ÷ 32 mm. 50 dílů</t>
  </si>
  <si>
    <t>Prodlužovací kabel 3fázový 5x2,5 - 25m</t>
  </si>
  <si>
    <t>Prodlužovací kabel 3fázový 5x2,5 - 15m</t>
  </si>
  <si>
    <t>Gumový prodlužovací kabel na bubnu 3 fázový - 20m</t>
  </si>
  <si>
    <t>Vozík na europalety, nosnost 2500 kg, max. šířka 780 mm</t>
  </si>
  <si>
    <t>štafle dřevěné</t>
  </si>
  <si>
    <t>celková výška 2 m, 6 příček</t>
  </si>
  <si>
    <t>Vybavení pro výškové práce</t>
  </si>
  <si>
    <t>Kompletní set pro jednu osobu</t>
  </si>
  <si>
    <t>Nádoby na odpad</t>
  </si>
  <si>
    <t>Objem 110 l, plast, různé barvy</t>
  </si>
  <si>
    <t>Objem 70 l, pozink</t>
  </si>
  <si>
    <t>Smetáček, lopatka</t>
  </si>
  <si>
    <t>lopata</t>
  </si>
  <si>
    <t>Regál policový zátěžový</t>
  </si>
  <si>
    <t>paletový vozík s dlouhou vidlicí</t>
  </si>
  <si>
    <t>Skříň se šuplíčky</t>
  </si>
  <si>
    <t>Dílenská židle</t>
  </si>
  <si>
    <t xml:space="preserve">Skříň šatní </t>
  </si>
  <si>
    <t>AL</t>
  </si>
  <si>
    <t>Krumpáč</t>
  </si>
  <si>
    <t>Hrábě</t>
  </si>
  <si>
    <t>řezačka na dlažbu</t>
  </si>
  <si>
    <t>žiletková škrabka</t>
  </si>
  <si>
    <t>malířská štětka</t>
  </si>
  <si>
    <t>válečky náhradní</t>
  </si>
  <si>
    <t>Hladítko molitan</t>
  </si>
  <si>
    <t>Hladítko plast</t>
  </si>
  <si>
    <t>Hladítko nerez</t>
  </si>
  <si>
    <t>s výřezy pro lepení dlažby</t>
  </si>
  <si>
    <t>Dopravní značky přenosné</t>
  </si>
  <si>
    <t>Stojan na značky</t>
  </si>
  <si>
    <t>standatdní velikost značky - 3x zákaz vjezdu, 6 x zákaz zastavení, 6 x přikázaný smě jízdy</t>
  </si>
  <si>
    <t xml:space="preserve">Značky bezpečnostní </t>
  </si>
  <si>
    <t>Kluzká podlaha</t>
  </si>
  <si>
    <t>600x450x180 mm</t>
  </si>
  <si>
    <t>Lekárnička - vybavená</t>
  </si>
  <si>
    <t>Stojan</t>
  </si>
  <si>
    <t>Stojánky se samonavíjecí páskou</t>
  </si>
  <si>
    <t>Provedení nerez mat, páska červená, nebo oravžová, délka 2 m, výška cca 90 cm</t>
  </si>
  <si>
    <t>Skříňka na klíče</t>
  </si>
  <si>
    <t>Kovová, umístění 50 ks, dvoukřídlá</t>
  </si>
  <si>
    <t>Kužel bezpečnostní</t>
  </si>
  <si>
    <t>Provedení měkké, pružné, výška 50 cm</t>
  </si>
  <si>
    <t>Bezpečnostní tabule</t>
  </si>
  <si>
    <t>10 m délka</t>
  </si>
  <si>
    <t>6m délka</t>
  </si>
  <si>
    <t>vysokozdvižný vozík elektrický</t>
  </si>
  <si>
    <t>Zdvih 2500, konstr výška max 1900 mm, šířka max 780 mm, akumulátor 240 Ah</t>
  </si>
  <si>
    <t xml:space="preserve">Nosnost 2000 kg, délka vidlic 2000 mm, </t>
  </si>
  <si>
    <t>Dílenský stůl</t>
  </si>
  <si>
    <t>Montážní stůl</t>
  </si>
  <si>
    <t xml:space="preserve">Pracovní stůl 800 x 1200 x 600 mm, pracovní deska z dřevěného masivu, tloušťka min 2,5 cm, počet zásuvek 4, </t>
  </si>
  <si>
    <t>Pracovní stůl 840 x 1700 x 700 mm, pracovní deska z dřevěného masivu, tloušťka min 3 cm</t>
  </si>
  <si>
    <t>Hoblice se stabilní konstrukcí, bukovou (dubovou) pracovní deskou s odkládacím truhlíkem, vybavená předním a zadním vozíkem a zásuvkou. Na přední straně zesíleného rámu desky je jedna řada otvorů pro poděráky. Celkový rozměr 210 × 78 × 81,5 cm.</t>
  </si>
  <si>
    <t>netkaná textílie 1 bal</t>
  </si>
  <si>
    <t>balík 1,6 x 100 m, gramáž Min 45g, bílá (slělý nádech)</t>
  </si>
  <si>
    <t>Vakouvý manipulátor</t>
  </si>
  <si>
    <t xml:space="preserve">Se 2 přísavkami, </t>
  </si>
  <si>
    <t>Dvojskříňka, rozměry (v x š x h ) 1800 x 600 x 500 mm, narva šedá, výbava skříňky: horní police, tyč na ramínka, háčky</t>
  </si>
  <si>
    <t>Lavice sedací</t>
  </si>
  <si>
    <t>45 x 200 cmm, dřevo,  světlé provedení</t>
  </si>
  <si>
    <t>Hadice 1/2" - metry</t>
  </si>
  <si>
    <t>Charakteristika : - malířská hranatá štětka - plastové držadlo - čistá štětina - rozměr : 160 x 65 mm</t>
  </si>
  <si>
    <t>Sada špachtlí různých šířek (40 - 100 mm)</t>
  </si>
  <si>
    <t>špachtle nerez - sada 10 ks</t>
  </si>
  <si>
    <t>špachtle plast - sada 10 ks</t>
  </si>
  <si>
    <t>Vědro kovové</t>
  </si>
  <si>
    <t>Vědro plast</t>
  </si>
  <si>
    <t>Váleček teleskopická násada</t>
  </si>
  <si>
    <t>min délka 150 cm</t>
  </si>
  <si>
    <t>Zobrazeny v textové části 7 typů, po 10 ks.</t>
  </si>
  <si>
    <t>Zahradnické nůžky</t>
  </si>
  <si>
    <t>Kvalitní kovové ostří</t>
  </si>
  <si>
    <t>Nůžky na živé ploty</t>
  </si>
  <si>
    <t>Vějířové hrábě</t>
  </si>
  <si>
    <t>Včetně násady</t>
  </si>
  <si>
    <t>Hrablo na sníh</t>
  </si>
  <si>
    <t>Plastové s násahou</t>
  </si>
  <si>
    <t>Sekera</t>
  </si>
  <si>
    <t>Kovová, špičatá</t>
  </si>
  <si>
    <t>Smeták</t>
  </si>
  <si>
    <t>včetně násady</t>
  </si>
  <si>
    <t>Topůrko plast (700 - 900 mm), cca 1,5 kg</t>
  </si>
  <si>
    <t>Kolečko zahradní</t>
  </si>
  <si>
    <t xml:space="preserve">Bantamová kola </t>
  </si>
  <si>
    <t>hrablo na sníh</t>
  </si>
  <si>
    <t>Rozprašovací koncovky</t>
  </si>
  <si>
    <t xml:space="preserve">Koncovky </t>
  </si>
  <si>
    <t>přechod z kohoutu</t>
  </si>
  <si>
    <t>Velikost  600 mm</t>
  </si>
  <si>
    <t>Dřevvěná sedadla, otočná</t>
  </si>
  <si>
    <t>brýle ochranné</t>
  </si>
  <si>
    <t>Regál nosnost 400 kg/polici, 7 polic, 1100-1200 x 700 (800) x 2500 mm (š x h x v), lakované, nebo pozink, police drátěné, nebo plné.</t>
  </si>
  <si>
    <t>Regálpolicový</t>
  </si>
  <si>
    <t>Regál konzolový</t>
  </si>
  <si>
    <t>Délka 4000 mm, jednostranný, 5 ramen</t>
  </si>
  <si>
    <t>Hliníkový regál 1200 x 600 x 2500 (š x h x v), 8 polic.</t>
  </si>
  <si>
    <t xml:space="preserve">Skříň kovová </t>
  </si>
  <si>
    <t>Skříň se zásuvkami, 1950 x 950 x 500 (š x h x v), 6 zásuvek, 3 police, uzamykatelná, barva šedá</t>
  </si>
  <si>
    <t>horní polovina skříně, boční stěny a vnitřní strany dveří jsou vybaveny perforovanými panely pro uchycení držáků nářadí, 2 police, 1950 x 950 x 600 (š x h x v), barva šedá</t>
  </si>
  <si>
    <t>Kovové skříňky se zásuvkami na drobný materiál</t>
  </si>
  <si>
    <t xml:space="preserve">551x306x155 mm, 36 šuplíčků, </t>
  </si>
  <si>
    <t>282x306x155 mm, 8 šuplíků</t>
  </si>
  <si>
    <t>Vrták hadovitý - sada</t>
  </si>
  <si>
    <t>Obsahuje pr. 20, 22, 25, 28, 30, 32</t>
  </si>
  <si>
    <t>Čelní sukovníky - sada</t>
  </si>
  <si>
    <t>Obsahuje pr.15, 20,  25, 30</t>
  </si>
  <si>
    <t>Vykružováky - sada</t>
  </si>
  <si>
    <t>Vykružovák stavitelný</t>
  </si>
  <si>
    <t>Fréza válcová čelní - sada</t>
  </si>
  <si>
    <t>průměry: 4, 5, 6, 8, 10, 12, 20</t>
  </si>
  <si>
    <t>45 x 20, 45 x 32</t>
  </si>
  <si>
    <t>Fréza úhková - sada</t>
  </si>
  <si>
    <t>Fréza pro drážky úsečových per - sada</t>
  </si>
  <si>
    <t>10 x 1,6; 16 x 2; 19 x 4</t>
  </si>
  <si>
    <t>2500 W příkon, příslušenství</t>
  </si>
  <si>
    <t>Max. rozměr nástroje: 25 x 25 mm , Rychloposuv příčný:  1,9 m/min. , Rychloposuv podélný: 4,5 m/min. , Automatický posuv příčný: 0,027 - 1,07 mm (65 st.) ,  Automatický posuv podélný: 0,063 - 2,52 mm (65 st.) , Max. posuv příčný: 310 mm , Max. posuv podélný: 1950 mm , Max. posuv nožového suportu: 145 mm , Závity diametr. - počet stupňů: 24, Závity modulové - počet stupňů: 18, Závity diametrální - rozsah: 56 - 4 DP , Závity modulové - rozsah: 0,5 - 7 , Rozsah otáček: 36 - 1600/min. (12st.) , Délka sedlové mezery: 240 mm , Točná délka (X): 2000 mm , Točný prům. nad sedl. mezerou: 870 mm , Točný průměr nad ložem (L): 660 mm , Příkon: 7,5 kW, Napětí : 400 V</t>
  </si>
  <si>
    <t>Vybavení je specifikováno v následných  čtyřech listech</t>
  </si>
  <si>
    <t>Uvedené parametry dodávky jsou minimání</t>
  </si>
  <si>
    <t>Zařízení musí splňovat požadavky osmihodinové dílenské práce</t>
  </si>
  <si>
    <t>Minišroubováky</t>
  </si>
  <si>
    <t>Sada bitů velikosti 4 - 30 ks různých velikostí a typů včetně držadla</t>
  </si>
  <si>
    <t>CENA (bez DPH)</t>
  </si>
  <si>
    <t>5.1</t>
  </si>
  <si>
    <t>Laboratorní stůl</t>
  </si>
  <si>
    <t>5.2</t>
  </si>
  <si>
    <t>Pájecí a odpájecí stanice; 165W</t>
  </si>
  <si>
    <t>5.3</t>
  </si>
  <si>
    <t>Pájka  - plynová</t>
  </si>
  <si>
    <t>5.4</t>
  </si>
  <si>
    <t>Elektrická pistolová pájka</t>
  </si>
  <si>
    <t>5.5</t>
  </si>
  <si>
    <t>Digitální multimetr , LCD displej, automat</t>
  </si>
  <si>
    <t>5.6</t>
  </si>
  <si>
    <t>5.7</t>
  </si>
  <si>
    <t>Tester propojení a vodivosti kabelů + multimetr</t>
  </si>
  <si>
    <t>5.8</t>
  </si>
  <si>
    <t>Lineární síťový zdroj</t>
  </si>
  <si>
    <t>5.9</t>
  </si>
  <si>
    <t>Zkoušečka</t>
  </si>
  <si>
    <t>5.10</t>
  </si>
  <si>
    <t>Zkoušečka sledu fází</t>
  </si>
  <si>
    <t>5.11</t>
  </si>
  <si>
    <t>Klešťový multimetr, LCD displej, True RMS</t>
  </si>
  <si>
    <t>5.12</t>
  </si>
  <si>
    <t>Digitální RCL měřič, LCD displej, RS232</t>
  </si>
  <si>
    <t>5.13</t>
  </si>
  <si>
    <t>Digitální měřidlo SMD součástek, odporů, kondezátorů, diod,</t>
  </si>
  <si>
    <t>5.14</t>
  </si>
  <si>
    <t>Přenosný digitální osciloskop, 2x60MHz, 500MS/s - 1GS/s</t>
  </si>
  <si>
    <t>5.15</t>
  </si>
  <si>
    <t>5.16</t>
  </si>
  <si>
    <t>5.17</t>
  </si>
  <si>
    <t>5.18</t>
  </si>
  <si>
    <t>5.19</t>
  </si>
  <si>
    <t>5.20</t>
  </si>
  <si>
    <t>5.21</t>
  </si>
  <si>
    <t>5.22</t>
  </si>
  <si>
    <t>5.23</t>
  </si>
  <si>
    <t>Sada háčků, kovových kartáčků a jehel, 6 dílů</t>
  </si>
  <si>
    <t>5.24</t>
  </si>
  <si>
    <t>Pojistkové držadlo s postranicemi pro nožové pojistky PN000 až PN4</t>
  </si>
  <si>
    <t>5.25</t>
  </si>
  <si>
    <t>5.26</t>
  </si>
  <si>
    <t>Sada 6ks šroubováků</t>
  </si>
  <si>
    <t>5.27</t>
  </si>
  <si>
    <t>5.28</t>
  </si>
  <si>
    <t>Kladivo</t>
  </si>
  <si>
    <t>5.29</t>
  </si>
  <si>
    <t>Sada imbus klíčů</t>
  </si>
  <si>
    <t>5.30</t>
  </si>
  <si>
    <t>5.31</t>
  </si>
  <si>
    <t>Stranové kleště na odstřihování vývodů elektronických součástek</t>
  </si>
  <si>
    <t>5.32</t>
  </si>
  <si>
    <t>5.33</t>
  </si>
  <si>
    <t>Palička bezodrazová s plastovou rukojetí</t>
  </si>
  <si>
    <t>5.34</t>
  </si>
  <si>
    <t>Sada pinzet</t>
  </si>
  <si>
    <t>5.35</t>
  </si>
  <si>
    <t>Sada plastových antistatických pinzet</t>
  </si>
  <si>
    <t>5.36</t>
  </si>
  <si>
    <t>Magnetizér / demagnetizér</t>
  </si>
  <si>
    <t>5.37</t>
  </si>
  <si>
    <t>Antistatické stolní pracoviště pro mobilní použití</t>
  </si>
  <si>
    <t>5.38</t>
  </si>
  <si>
    <t>Sada šroubováků a kleští pro elektroniku</t>
  </si>
  <si>
    <t>5.39</t>
  </si>
  <si>
    <t>Sada pro práci se strukturovanou kabeláží</t>
  </si>
  <si>
    <t>5.40</t>
  </si>
  <si>
    <t>5.41</t>
  </si>
  <si>
    <t>Konektor RJ-45</t>
  </si>
  <si>
    <t>5.42</t>
  </si>
  <si>
    <t>Kleště k odstranění izolace</t>
  </si>
  <si>
    <t>5.43</t>
  </si>
  <si>
    <t>5.44</t>
  </si>
  <si>
    <t>Šroubovák ráčnový - sada</t>
  </si>
  <si>
    <t>5.45</t>
  </si>
  <si>
    <t>Digitální multimetr</t>
  </si>
  <si>
    <t>5.46</t>
  </si>
  <si>
    <t>Digitální pájecí stanice</t>
  </si>
  <si>
    <t>5.47</t>
  </si>
  <si>
    <t>Pájecí cín</t>
  </si>
  <si>
    <t>5.48</t>
  </si>
  <si>
    <t>Pájecí pasta pro SMD</t>
  </si>
  <si>
    <t>5.49</t>
  </si>
  <si>
    <t>Kalafuna na pájení</t>
  </si>
  <si>
    <t>v provedení ESD (elektricky svodivé), - vše uloženo v plastovém boxu s pěnovými vložkami,  1x montážní kleště pro elektroniku, 1x boční štípací kleště pro elektroniku,  1x šroubovák pro šrouby s drážkou 0,4 x 2,5 x 80 mm,  1x šroubovák pro šrouby s drážkou 0,5 x 3,0 x 80 mm,   1x šroubovák pro šrouby s drážkou 0,6 x 3,5 x 80 mm,  1x šroubovák pro šrouby s drážkou 0,8 x 4,0 x 80 mm, 1x šroubovák pro šrouby s křížovou drážkou PH0 x 60mm, 1x šroubovák pro šrouby s křížovou drážkou PH1 x 80 mm</t>
  </si>
  <si>
    <t xml:space="preserve">, </t>
  </si>
  <si>
    <t xml:space="preserve"> obsah sady: 1x krimpovacích kleští 8p+6p (RJ45 + RJ12),        1x ořezávací nástroj,  1x tester,  vše je umístěno v kuříku/boxu</t>
  </si>
  <si>
    <t>Síťový kabel - UTP 600 m</t>
  </si>
  <si>
    <t>CET 6, 4 páry, 100Ohm</t>
  </si>
  <si>
    <t xml:space="preserve"> automatické nastavení průměru kabelu: 0,2 až 6 mm2 (průřez kabelu), délka odizolování: 25mm, </t>
  </si>
  <si>
    <t>Sada šroubováků do 1000V</t>
  </si>
  <si>
    <t>sada obsahuje: plochý šroubovák 3 x 75 mm,  plochý šroubovák 4 x 100 mm,  plochý šroubovák 5,5 x 125 mm,    křížový šroubovák PH1 x 80 mm,   křížový šroubovák PH2 x 100 mm, křížový šroubovák PZ1 x 80 mm,  křížový šroubovák PZ2 x 100 mm,   zkoušečka napětí 220-250V 3,5 x 65 mm, vše je uložené pospolu v boxu</t>
  </si>
  <si>
    <t>sada musí obsahovat minimálně: ráčnový šroubovák, šestihranné nástavce 4, 5, 6, 7, 8, 9, 10, 11, 12 a 13 mm, ploché bity 4, 5, 6 mm, křížové bity PH1, PH2, PH3, pozidriv bity PZ1, PZ2, torx bity T15, T20, redukce čtyřhran 1/4" - šestihran 6 mm, univerzální magnetický držák, vše je uložené pospolu v krabičce/kufříku.</t>
  </si>
  <si>
    <t xml:space="preserve"> Měření střídavého napětí, Měření stejnosměrného proudu: 20/200 mA, 20 A, Měření střídavého proudu, Měření odporu: 200 Ω, 2/20/200 kΩ, 2/20 MΩ, Měření kapacity, Měření diod: 1 mA/3 V max., Diodový test, Akustický test průchodnosti, Měření h21E malovýkonných bipolárních tranzistorů, Teplota: -40˚C až +1000˚C, Napájení: baterie 9 V (baterie v dodávce),  Vybaven možností podsvícení displeje,  Multimetr s pamětí poslední měřené hodnoty</t>
  </si>
  <si>
    <t>výkon: 100W,  stanice je ovládaná mikroprocesorem, teplotní rozsah: 150°C - 450°C, provozní napětí: 230V/AC, přesná regulace,  dvě odkládací plochy pro pájecí drát, malé součástky nebo pájecí hroty a také prostor pro odložení odsávačky, -rozsah dodávky: pájecí stanice, odkládací plocha s houbičkou, páječka, pájecí hrot, antistatická odsávačka v kovovém provedení se samočisticím hrotem a lehce obsluhovatelným spouštěcím tlačítkem</t>
  </si>
  <si>
    <t>Průměr 1 mm, hmotnost 200g</t>
  </si>
  <si>
    <t>Pro elektrotechniku, 100g</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</si>
  <si>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</si>
  <si>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</si>
  <si>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</si>
  <si>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</si>
  <si>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</si>
  <si>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</si>
  <si>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</si>
  <si>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</si>
  <si>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</si>
  <si>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</si>
  <si>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</si>
  <si>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</si>
  <si>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</si>
  <si>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</si>
  <si>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</si>
  <si>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</si>
  <si>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</si>
  <si>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</si>
  <si>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</si>
  <si>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</si>
  <si>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</si>
  <si>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</si>
  <si>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</si>
  <si>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</si>
  <si>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</si>
  <si>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</si>
  <si>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</si>
  <si>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</si>
  <si>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</si>
  <si>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</si>
  <si>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</si>
  <si>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</si>
  <si>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</si>
  <si>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</si>
  <si>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</si>
  <si>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</si>
  <si>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</si>
  <si>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</si>
  <si>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</si>
  <si>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</si>
  <si>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</si>
  <si>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</si>
  <si>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</si>
  <si>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</si>
  <si>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</si>
  <si>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</si>
  <si>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</si>
  <si>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</si>
  <si>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</si>
  <si>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</si>
  <si>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</si>
  <si>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</si>
  <si>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</si>
  <si>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</si>
  <si>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</si>
  <si>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</si>
  <si>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</si>
  <si>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</si>
  <si>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</si>
  <si>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</si>
  <si>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</si>
  <si>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</si>
  <si>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</si>
  <si>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</si>
  <si>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</si>
  <si>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</si>
  <si>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</si>
  <si>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</si>
  <si>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</si>
  <si>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</si>
  <si>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</si>
  <si>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</si>
  <si>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</si>
  <si>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</si>
  <si>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</si>
  <si>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</si>
  <si>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</si>
  <si>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</si>
  <si>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Šestizásuvkový pojízdný box na nářadí, pracovní plocha s podložkou, kovové držadlo, nosnost 800 kg</t>
  </si>
  <si>
    <t>, vybaven zapuštěným sklopným držadlem, dvěmi vyndavacími policemi s přihrádkami na drobné nářadí a díly, vysouvacími zásuvkami, úložným prostorem ve víku a opatřen plastovými zavíracími sponami. Vnější rozměry 560 × 278 × 370 mm</t>
  </si>
  <si>
    <t>Svářečka plastových trubek (PP-R, PE, PP-C) příkon 2000W, po nahřátí možno přepnout na poloviční výkon. Regulátor teploty od 50 - 300°C. V sadě jsou nástavce potažené kvalitním teflonem s průměry 16,20,25,30,40,50 a 60mm. V sadě nůžky na plast, rukavice a metr</t>
  </si>
  <si>
    <t>Trojnožka pro umístění značek položka 4.71</t>
  </si>
  <si>
    <t>Univerzální stojan na ohrazení</t>
  </si>
  <si>
    <t>Rozměry cca 1160x1000x900, tloušťka pracovní desky 16 mm, vzdálenost lamel 40 mm.</t>
  </si>
  <si>
    <t xml:space="preserve">Digitální vodováha 60 </t>
  </si>
  <si>
    <t xml:space="preserve">Deteltor 150 </t>
  </si>
  <si>
    <t xml:space="preserve">Úhelník 630x400mm plochý </t>
  </si>
  <si>
    <t>Úhelník 400x250mm plochý</t>
  </si>
  <si>
    <t>Úhelník 250x160mm plochý</t>
  </si>
  <si>
    <t xml:space="preserve">Úhelník 160x100mm plochý </t>
  </si>
  <si>
    <t>Úhelník s příložníkem 160x100</t>
  </si>
  <si>
    <t>Úhelník s příložníkem 250x160</t>
  </si>
  <si>
    <t>Úhelník s příložníkem 400x250</t>
  </si>
  <si>
    <t>Úhelník s příložníkem 630x400</t>
  </si>
  <si>
    <t>Přenosná olepovačka hran, , plynulá elektronická regulace teploty od 120°C do 180°C, , k olepování melaminovou páskou, PVC, ABS hranou, dýhou, lehce přístupná nádobka na lepidlo zajišťuje jednoduché plnění granulovaným lepidlem, Tloušťka desky 10 - 55 mm, Síla olepované hrany 0,3 - 3 mm, Výkon 765 W</t>
  </si>
  <si>
    <t>2.28</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</si>
  <si>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</si>
  <si>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</si>
  <si>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</si>
  <si>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</si>
  <si>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</si>
  <si>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</si>
  <si>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</si>
  <si>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</si>
  <si>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</si>
  <si>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</si>
  <si>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</si>
  <si>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</si>
  <si>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</si>
  <si>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</si>
  <si>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</si>
  <si>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</si>
  <si>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</si>
  <si>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</si>
  <si>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</si>
  <si>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</si>
  <si>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</si>
  <si>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</si>
  <si>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</si>
  <si>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</si>
  <si>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</si>
  <si>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</si>
  <si>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</si>
  <si>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</si>
  <si>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</si>
  <si>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</si>
  <si>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</si>
  <si>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</si>
  <si>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</si>
  <si>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</si>
  <si>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</si>
  <si>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</si>
  <si>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</si>
  <si>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</si>
  <si>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</si>
  <si>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</si>
  <si>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</si>
  <si>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</si>
  <si>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</si>
  <si>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</si>
  <si>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</si>
  <si>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</si>
  <si>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</si>
  <si>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</si>
  <si>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</si>
  <si>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</si>
  <si>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</si>
  <si>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nosnost 3 t, délka 3 m</t>
  </si>
  <si>
    <t>Jeřábový popruh zdvíhací s oky</t>
  </si>
  <si>
    <t>nosnost 3 t, délka 4 m</t>
  </si>
  <si>
    <t>Jeřábový popruh zdvíhací nekonečný</t>
  </si>
  <si>
    <t>Rozměry 900 x 1200 mm, bílá</t>
  </si>
  <si>
    <t xml:space="preserve">Magnetická tabule </t>
  </si>
  <si>
    <t>4.79</t>
  </si>
  <si>
    <t>4.80</t>
  </si>
  <si>
    <t>4.81</t>
  </si>
  <si>
    <t>4.82</t>
  </si>
  <si>
    <t>Řezačka polystyrenu</t>
  </si>
  <si>
    <t>Pro řezání do hloubky 10 cm, regulovatelná teplota</t>
  </si>
  <si>
    <t>Rozsah -10 až 200 st. C, laserový zaměřovač, do 1,5 m, pevně nastavená emisivita</t>
  </si>
  <si>
    <t>digitální bezkontaktní teploměr</t>
  </si>
  <si>
    <t>Role fólie</t>
  </si>
  <si>
    <t>Různé barvy</t>
  </si>
  <si>
    <t>1.0</t>
  </si>
  <si>
    <t>vysokotlaký čisticí stroj</t>
  </si>
  <si>
    <t>Vyvrtávací frézka</t>
  </si>
  <si>
    <t>Svařovací invertor, napájecí napětí 230 V, jištění 16 A, max svařovací proud 220 A s možností regulace, umožňuje přechod mezi dvěma nastavenými proudy, režim pulzního svařování, vybavený tigovým hořákem ( včetně hubice, kleštiny w-elektrody, domečku w-elektrody, krytu w-elektrody) pro chlazení plynem a chladící jednotkou.</t>
  </si>
  <si>
    <t xml:space="preserve">Svařovací invertor + chl. jednotka + hořák </t>
  </si>
  <si>
    <t>1.52</t>
  </si>
  <si>
    <t>Brýle svářecí</t>
  </si>
  <si>
    <t xml:space="preserve">Elektrický kladkostroj </t>
  </si>
  <si>
    <t>Pístový kompresor</t>
  </si>
  <si>
    <t xml:space="preserve">H.V.L.P. Stříkací pistole s nádobkou </t>
  </si>
  <si>
    <t>Nýtovací kleště - sada</t>
  </si>
  <si>
    <t>Pistole pro tuby - kartuše</t>
  </si>
  <si>
    <t>Plnicí pistole na huštění pneumatik</t>
  </si>
  <si>
    <t>Ofukovací pistole</t>
  </si>
  <si>
    <t xml:space="preserve">Rozvaděč </t>
  </si>
  <si>
    <t xml:space="preserve">Profilové ruční nůžky </t>
  </si>
  <si>
    <t xml:space="preserve">17dílná sada vrtáků a sekáčů SDS-Plus </t>
  </si>
  <si>
    <t>50 m</t>
  </si>
  <si>
    <t xml:space="preserve">Pásmo měřicí ocelové </t>
  </si>
  <si>
    <t>přesné strojařské ocelové pravítko 1-35-556</t>
  </si>
  <si>
    <t> Zástěna</t>
  </si>
  <si>
    <t>Popis konstrukce: panel šesti zásuvek zadních 230V, 50Hz, 6A,  montážní set zavěšené nástavby , přístrojová nástavba 2000mm jednostranná, stojná noha jednoduchá 1600mm, Deska stolu přímá 2000 x 800 x 25mm. Moduly:  propojovací svorky pro malé napětí, 1F centrální vypínač, jištění, chránič a tlačítko TOTAL STOP, stabilizovaný AC zdroj 1 x 0 ÷ 255V / 1A, čítač a generátor, školní digitální voltmetr a ampérmetr,mikropáječka 80 ÷ 450°C / 35W,  DC lab. regulovatelný zdroj 0 ÷ 30V / 10A, vstupní AC ručkový voltmetr a ampérmetr 250V; 15A, rozhraní RS232, LPT, USB, LAN-RJ45, oddělovací transformátor 230V / 230V / 5,0A.</t>
  </si>
  <si>
    <t>Ceny jsou bez DPH</t>
  </si>
  <si>
    <r>
      <t>Bezkontaktní infra teploměr do 800°C</t>
    </r>
    <r>
      <rPr>
        <sz val="10"/>
        <color theme="1"/>
        <rFont val="Times New Roman"/>
        <family val="1"/>
        <charset val="238"/>
      </rPr>
      <t xml:space="preserve">, </t>
    </r>
    <r>
      <rPr>
        <sz val="10"/>
        <color rgb="FF000000"/>
        <rFont val="Verdana"/>
        <family val="2"/>
        <charset val="238"/>
      </rPr>
      <t xml:space="preserve">Rozsah infra teploměru: -50..+800°C, optika 20:1, dva zaměřovací laserové paprsky pro přesnou orientaci, nastanitelná emisivita 0,10..1,00 </t>
    </r>
  </si>
  <si>
    <t>Max. průměr vrtání do dřeva 25 mm, Max.kroutící moment 7.5 Mm, Jmenovitý příkon 650 W, Rozsah sklíčidla1,5 – 13 mm, Max. průměr vrtání do oceli 13 mm, Rozsah otáček 0 - 4000 ot/mi, plynulý rozběh na spínači – pohodlné navrtávání, elektronická regulace otáček – doladění vhodných otáček dle povahy materiálu, pravý / levý chod – bezproblémové vytahování nástroje z materiálu, rychloupínací sklíčidlo pro rychlou výměnu nástroje bez pomoci kličky</t>
  </si>
  <si>
    <r>
      <t>Provozní napětí: 220 – 240 V / 50 Hz</t>
    </r>
    <r>
      <rPr>
        <sz val="10"/>
        <color rgb="FF000000"/>
        <rFont val="Tahoma"/>
        <family val="2"/>
        <charset val="238"/>
      </rPr>
      <t xml:space="preserve">, </t>
    </r>
    <r>
      <rPr>
        <sz val="10"/>
        <color rgb="FF000000"/>
        <rFont val="Arial"/>
        <family val="2"/>
        <charset val="238"/>
      </rPr>
      <t>Provozní teplota okolí: +5 až +40°C, Výstupní kapacita: 35~40 l/min</t>
    </r>
    <r>
      <rPr>
        <sz val="10"/>
        <color rgb="FF000000"/>
        <rFont val="Tahoma"/>
        <family val="2"/>
        <charset val="238"/>
      </rPr>
      <t xml:space="preserve">, </t>
    </r>
    <r>
      <rPr>
        <sz val="10"/>
        <color rgb="FF000000"/>
        <rFont val="Arial"/>
        <family val="2"/>
        <charset val="238"/>
      </rPr>
      <t>Dvojitý tlakový vypínač: vypínač 1: automatické zastavení; spuštění při tlaku 3 bar,  zastavení při tlaku 4 bar;</t>
    </r>
    <r>
      <rPr>
        <sz val="10"/>
        <color rgb="FF000000"/>
        <rFont val="Tahoma"/>
        <family val="2"/>
        <charset val="238"/>
      </rPr>
      <t xml:space="preserve"> </t>
    </r>
    <r>
      <rPr>
        <sz val="10"/>
        <color rgb="FF000000"/>
        <rFont val="Arial"/>
        <family val="2"/>
        <charset val="238"/>
      </rPr>
      <t>vypínač 2: maximální tlak 6 bar; bez autostopu</t>
    </r>
    <r>
      <rPr>
        <sz val="10"/>
        <color rgb="FF000000"/>
        <rFont val="Tahoma"/>
        <family val="2"/>
        <charset val="238"/>
      </rPr>
      <t xml:space="preserve">, </t>
    </r>
    <r>
      <rPr>
        <sz val="10"/>
        <color rgb="FF000000"/>
        <rFont val="Arial"/>
        <family val="2"/>
        <charset val="238"/>
      </rPr>
      <t>Zásobník tlakového vzduchu: 3,5 litry</t>
    </r>
    <r>
      <rPr>
        <sz val="10"/>
        <color rgb="FF000000"/>
        <rFont val="Tahoma"/>
        <family val="2"/>
        <charset val="238"/>
      </rPr>
      <t xml:space="preserve">, </t>
    </r>
    <r>
      <rPr>
        <sz val="10"/>
        <color rgb="FF000000"/>
        <rFont val="Arial"/>
        <family val="2"/>
        <charset val="238"/>
      </rPr>
      <t>Rozsah nastavení tlaku: 0 ~ 6 bar</t>
    </r>
  </si>
  <si>
    <r>
      <t>Výkon motoru [W]: 750, Příkon motoru [W]: 1 100, Napájecí napětí [V] / [Hz]: 400 / 50, Maximální průměr závitu : M 16 vrtáku [mm]: 30, Vyložení [mm]: 240, Vzdálenost vřetene od základny [mm]: 655, Kužel vřetene: MK 3, Počet stupňů rychlosti: 6, Otáčky vřetene [U.min</t>
    </r>
    <r>
      <rPr>
        <vertAlign val="superscript"/>
        <sz val="10"/>
        <color rgb="FF000000"/>
        <rFont val="Arial"/>
        <family val="2"/>
        <charset val="238"/>
      </rPr>
      <t>-1</t>
    </r>
    <r>
      <rPr>
        <sz val="10"/>
        <color rgb="FF000000"/>
        <rFont val="Arial"/>
        <family val="2"/>
        <charset val="238"/>
      </rPr>
      <t>]: 125 ÷ 2 825, Vrtací hloubka [mm]: 115, Průměr sloupu [mm]: 100, Velikost pracovní základny / velikost T-drážky [mm]: 320 x 315 / 14</t>
    </r>
  </si>
  <si>
    <r>
      <t>Motoricky výškově nastavitelný stůl, Standardně vybaveno strojním posuvem vřetene (0,1 / 0,2 / 0,3 mm/ot), Opracovaná základna stroje s T-drážkami pro upínání vyšších obrobků, Sériově s plynulou regulací otáček, pohodlné odečítání na digitálním displeji, Chladící zařízení a osvětlení, Rychlá a snadná výměna nástroje pomocí automatického vyhazovače, Chod vpravo-vlevo pro řezání závitů, Výkon motoru [mm]: 1 500, Napětí [V]: 400, Rozsah otáček vřetena, plynulá regulace, 2 stupně [U.min</t>
    </r>
    <r>
      <rPr>
        <vertAlign val="superscript"/>
        <sz val="10"/>
        <color rgb="FF000000"/>
        <rFont val="Arial"/>
        <family val="2"/>
        <charset val="238"/>
      </rPr>
      <t>-1</t>
    </r>
    <r>
      <rPr>
        <sz val="10"/>
        <color rgb="FF000000"/>
        <rFont val="Arial"/>
        <family val="2"/>
        <charset val="238"/>
      </rPr>
      <t>]: 60 ÷ 400 / 340 ÷ 2 280, Vrtací výkon max. [mm]: 35, Sklíčidlo [mm]: 1 ÷ 13 / B 16, Kužel vřetena [mm]: MK 4, Vyložení vřetena [mm]: 285, Vzdálenost vřeteno/stůl max. [mm]: 620, Vzdálenost vřeteno/základna [mm]: 1 295, Průměr sloupu [mm]: 140, Rozměry stolu [mm]: 460 x 460</t>
    </r>
  </si>
  <si>
    <r>
      <t xml:space="preserve">Rozměrný litinový pracovní stůl, stabilní pojezdový vozík s vodícím pravítkem. Výkon motoru [W]: </t>
    </r>
    <r>
      <rPr>
        <sz val="10"/>
        <color indexed="8"/>
        <rFont val="Arial"/>
        <family val="2"/>
        <charset val="238"/>
      </rPr>
      <t>2 800, napájecí napětí [V] / [Hz]: 400 / 50 otáčky vřetene (4 st.) přibližně [U.min</t>
    </r>
    <r>
      <rPr>
        <vertAlign val="superscript"/>
        <sz val="10"/>
        <color indexed="8"/>
        <rFont val="Arial"/>
        <family val="2"/>
        <charset val="238"/>
      </rPr>
      <t>-1</t>
    </r>
    <r>
      <rPr>
        <sz val="10"/>
        <color indexed="8"/>
        <rFont val="Arial"/>
        <family val="2"/>
        <charset val="238"/>
      </rPr>
      <t>]: 1 800 -  9 000 , zdvih vřetene [mm]: 100, náklon vřetene [°]: -5 ÷ +30, velikost pracovního stolu [mm]: 600 x 700  průměr odsávání [mm]: 95- 100. Uvedené parametry jsou minimální.</t>
    </r>
  </si>
  <si>
    <r>
      <t xml:space="preserve">tvarové stopkové frézy 10 ks.- různé tvary - </t>
    </r>
    <r>
      <rPr>
        <sz val="10"/>
        <rFont val="Arial"/>
        <family val="2"/>
        <charset val="238"/>
      </rPr>
      <t>dle výběru</t>
    </r>
  </si>
  <si>
    <r>
      <t>Max. průměr vrtání do dřeva 25 mm</t>
    </r>
    <r>
      <rPr>
        <sz val="10"/>
        <color indexed="63"/>
        <rFont val="Arial"/>
        <family val="2"/>
        <charset val="238"/>
      </rPr>
      <t>, Max.kroutící moment 7.5 Mm, Jmenovitý příkon 650 W, Rozsah sklíčidla1,5 – 13 mm, Max. průměr vrtání do oceli 13 mm, Rozsah otáček 0 - 4000 ot/mi, plynulý rozběh na spínači – pohodlné navrtávání, elektronická regulace otáček – doladění vhodných otáček dle povahy materiálu, pravý / levý chod – bezproblémové vytahování nástroje z materiálu, rychloupínací sklíčidlo pro rychlou výměnu nástroje bez pomoci kličky</t>
    </r>
  </si>
  <si>
    <r>
      <t>Příkon 750 W, r</t>
    </r>
    <r>
      <rPr>
        <sz val="10"/>
        <color indexed="63"/>
        <rFont val="Arial"/>
        <family val="2"/>
        <charset val="238"/>
      </rPr>
      <t>ozměry brusného pásu 533 x 75 mm, možnost odsávání, nebo zachtávání pilin.  Uvedené parametry jsou minimální.</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</si>
</sst>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Kč&quot;_-;\-* #,##0.00\ &quot;Kč&quot;_-;_-* &quot;-&quot;??\ &quot;Kč&quot;_-;_-@_-"/>
    <numFmt numFmtId="164" formatCode="#,##0\ _K_č"/>
    <numFmt numFmtId="165" formatCode="_-* #,##0.00&quot; Kč&quot;_-;\-* #,##0.00&quot; Kč&quot;_-;_-* \-??&quot; Kč&quot;_-;_-@_-"/>
    <numFmt numFmtId="166" formatCode="#,##0\ &quot;Kč&quot;"/>
    <numFmt numFmtId="167" formatCode="#,##0.00\ &quot;Kč&quot;"/>
  </numFmts>
  <fonts count="20" x14ac:knownFonts="1">
    <font>
      <sz val="11"/>
      <color theme="1"/>
      <name val="Calibri"/>
      <family val="2"/>
      <charset val="238"/>
      <scheme val="minor"/>
    </font>
    <font>
      <sz val="11"/>
      <color theme="1"/>
      <name val="Calibri"/>
      <family val="2"/>
      <charset val="238"/>
      <scheme val="minor"/>
    </font>
    <font>
      <sz val="10"/>
      <name val="Arial"/>
      <family val="2"/>
      <charset val="238"/>
    </font>
    <font>
      <sz val="10"/>
      <color rgb="FF333333"/>
      <name val="Arial"/>
      <family val="2"/>
      <charset val="238"/>
    </font>
    <font>
      <sz val="10"/>
      <color rgb="FF000000"/>
      <name val="Arial"/>
      <family val="2"/>
      <charset val="238"/>
    </font>
    <font>
      <sz val="10"/>
      <color rgb="FF000000"/>
      <name val="Tahoma"/>
      <family val="2"/>
      <charset val="238"/>
    </font>
    <font>
      <sz val="10"/>
      <color rgb="FF1D1F21"/>
      <name val="Arial"/>
      <family val="2"/>
      <charset val="238"/>
    </font>
    <font>
      <sz val="10"/>
      <color theme="1"/>
      <name val="Arial"/>
      <family val="2"/>
      <charset val="238"/>
    </font>
    <font>
      <sz val="10"/>
      <color indexed="63"/>
      <name val="Arial"/>
      <family val="2"/>
      <charset val="238"/>
    </font>
    <font>
      <sz val="10"/>
      <color rgb="FFFF0000"/>
      <name val="Arial"/>
      <family val="2"/>
      <charset val="238"/>
    </font>
    <font>
      <sz val="10"/>
      <color theme="1"/>
      <name val="Calibri"/>
      <family val="2"/>
      <charset val="238"/>
      <scheme val="minor"/>
    </font>
    <font>
      <sz val="10"/>
      <color rgb="FF4D4D4D"/>
      <name val="Verdana"/>
      <family val="2"/>
      <charset val="238"/>
    </font>
    <font>
      <sz val="10"/>
      <color theme="1"/>
      <name val="Times New Roman"/>
      <family val="1"/>
      <charset val="238"/>
    </font>
    <font>
      <sz val="10"/>
      <color rgb="FF000000"/>
      <name val="Verdana"/>
      <family val="2"/>
      <charset val="238"/>
    </font>
    <font>
      <sz val="10"/>
      <color rgb="FF626262"/>
      <name val="Verdana"/>
      <family val="2"/>
      <charset val="238"/>
    </font>
    <font>
      <vertAlign val="superscript"/>
      <sz val="10"/>
      <color rgb="FF000000"/>
      <name val="Arial"/>
      <family val="2"/>
      <charset val="238"/>
    </font>
    <font>
      <sz val="10"/>
      <color rgb="FF535353"/>
      <name val="Arial"/>
      <family val="2"/>
      <charset val="238"/>
    </font>
    <font>
      <sz val="10"/>
      <color indexed="8"/>
      <name val="Arial"/>
      <family val="2"/>
      <charset val="238"/>
    </font>
    <font>
      <vertAlign val="superscript"/>
      <sz val="10"/>
      <color indexed="8"/>
      <name val="Arial"/>
      <family val="2"/>
      <charset val="238"/>
    </font>
    <font>
      <sz val="10"/>
      <color rgb="FF626262"/>
      <name val="Arial"/>
      <family val="2"/>
      <charset val="238"/>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59999389629810485"/>
        <bgColor indexed="31"/>
      </patternFill>
    </fill>
    <fill>
      <patternFill patternType="solid">
        <fgColor rgb="FFFFFF00"/>
        <bgColor indexed="31"/>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165" fontId="2" fillId="0" borderId="0" applyFill="0" applyBorder="0" applyAlignment="0" applyProtection="0"/>
    <xf numFmtId="0" fontId="1" fillId="0" borderId="0"/>
  </cellStyleXfs>
  <cellXfs count="143">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top" wrapText="1"/>
    </xf>
    <xf numFmtId="0" fontId="4" fillId="0" borderId="1" xfId="0" applyFont="1" applyBorder="1" applyAlignment="1">
      <alignment horizontal="left" vertical="center" wrapText="1"/>
    </xf>
    <xf numFmtId="0" fontId="7" fillId="3" borderId="1" xfId="0" applyFont="1" applyFill="1" applyBorder="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horizontal="left" vertical="center" indent="1"/>
    </xf>
    <xf numFmtId="167" fontId="0" fillId="0" borderId="0" xfId="0" applyNumberFormat="1"/>
    <xf numFmtId="0" fontId="2" fillId="0" borderId="1" xfId="0" applyFont="1" applyFill="1" applyBorder="1" applyAlignment="1">
      <alignment horizontal="center" wrapText="1"/>
    </xf>
    <xf numFmtId="0" fontId="2" fillId="0" borderId="1" xfId="0" applyNumberFormat="1" applyFont="1" applyFill="1" applyBorder="1" applyAlignment="1">
      <alignment horizontal="center"/>
    </xf>
    <xf numFmtId="4" fontId="2" fillId="0" borderId="1" xfId="0" applyNumberFormat="1" applyFont="1" applyFill="1" applyBorder="1"/>
    <xf numFmtId="0" fontId="2" fillId="0" borderId="1" xfId="0" applyFont="1" applyFill="1" applyBorder="1"/>
    <xf numFmtId="4" fontId="9" fillId="0" borderId="16" xfId="0" applyNumberFormat="1" applyFont="1" applyFill="1" applyBorder="1"/>
    <xf numFmtId="49" fontId="7" fillId="0" borderId="1" xfId="0" applyNumberFormat="1" applyFont="1" applyFill="1" applyBorder="1" applyAlignment="1">
      <alignment horizontal="center"/>
    </xf>
    <xf numFmtId="0" fontId="7" fillId="0" borderId="1" xfId="0" applyFont="1" applyFill="1" applyBorder="1"/>
    <xf numFmtId="49" fontId="7" fillId="0" borderId="1" xfId="0" applyNumberFormat="1" applyFont="1" applyFill="1" applyBorder="1" applyAlignment="1">
      <alignment horizontal="left"/>
    </xf>
    <xf numFmtId="0" fontId="7" fillId="0" borderId="1" xfId="0" applyFont="1" applyFill="1" applyBorder="1" applyAlignment="1">
      <alignment horizontal="left" wrapText="1"/>
    </xf>
    <xf numFmtId="0" fontId="7" fillId="0" borderId="1" xfId="1" applyNumberFormat="1" applyFont="1" applyFill="1" applyBorder="1" applyAlignment="1">
      <alignment horizontal="center"/>
    </xf>
    <xf numFmtId="2" fontId="7" fillId="0" borderId="1" xfId="0" applyNumberFormat="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wrapText="1"/>
    </xf>
    <xf numFmtId="0" fontId="7" fillId="0" borderId="1" xfId="0" applyFont="1" applyFill="1" applyBorder="1" applyAlignment="1">
      <alignment horizontal="center"/>
    </xf>
    <xf numFmtId="0" fontId="7" fillId="0" borderId="1" xfId="0" applyNumberFormat="1" applyFont="1" applyFill="1" applyBorder="1" applyAlignment="1">
      <alignment horizontal="center"/>
    </xf>
    <xf numFmtId="49" fontId="7" fillId="0" borderId="1" xfId="0" applyNumberFormat="1" applyFont="1" applyFill="1" applyBorder="1"/>
    <xf numFmtId="49" fontId="4" fillId="0" borderId="1" xfId="0" applyNumberFormat="1" applyFont="1" applyFill="1" applyBorder="1" applyAlignment="1">
      <alignment wrapText="1"/>
    </xf>
    <xf numFmtId="2" fontId="7" fillId="0" borderId="1" xfId="1" applyNumberFormat="1" applyFont="1" applyFill="1" applyBorder="1"/>
    <xf numFmtId="49" fontId="7" fillId="0" borderId="0" xfId="0" applyNumberFormat="1" applyFont="1" applyFill="1"/>
    <xf numFmtId="0" fontId="7" fillId="0" borderId="0" xfId="0" applyFont="1" applyFill="1" applyAlignment="1">
      <alignment wrapText="1"/>
    </xf>
    <xf numFmtId="0" fontId="7" fillId="0" borderId="0" xfId="0" applyFont="1" applyFill="1"/>
    <xf numFmtId="49" fontId="7" fillId="0" borderId="14" xfId="0" applyNumberFormat="1" applyFont="1" applyFill="1" applyBorder="1"/>
    <xf numFmtId="0" fontId="7" fillId="0" borderId="12" xfId="0" applyFont="1" applyFill="1" applyBorder="1" applyAlignment="1">
      <alignment wrapText="1"/>
    </xf>
    <xf numFmtId="0" fontId="7" fillId="0" borderId="13" xfId="0" applyFont="1" applyFill="1" applyBorder="1"/>
    <xf numFmtId="4" fontId="7" fillId="0" borderId="15" xfId="0" applyNumberFormat="1" applyFont="1" applyFill="1" applyBorder="1"/>
    <xf numFmtId="49" fontId="2" fillId="0" borderId="1" xfId="2" applyNumberFormat="1" applyFont="1" applyFill="1" applyBorder="1" applyAlignment="1">
      <alignment wrapText="1"/>
    </xf>
    <xf numFmtId="0" fontId="10" fillId="0" borderId="1" xfId="0" applyFont="1" applyBorder="1"/>
    <xf numFmtId="0" fontId="2" fillId="3"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164" fontId="2" fillId="0" borderId="1" xfId="3" applyNumberFormat="1" applyFont="1" applyFill="1" applyBorder="1" applyAlignment="1" applyProtection="1">
      <alignment horizontal="right" wrapText="1" indent="1"/>
    </xf>
    <xf numFmtId="3" fontId="2" fillId="0" borderId="1" xfId="3" applyNumberFormat="1" applyFont="1" applyFill="1" applyBorder="1" applyAlignment="1" applyProtection="1">
      <alignment horizontal="right" wrapText="1" indent="1"/>
    </xf>
    <xf numFmtId="0" fontId="2" fillId="3" borderId="1" xfId="2" applyFont="1" applyFill="1" applyBorder="1" applyAlignment="1">
      <alignment vertical="top" wrapText="1"/>
    </xf>
    <xf numFmtId="0" fontId="10" fillId="0" borderId="1" xfId="0" applyFont="1" applyBorder="1" applyAlignment="1">
      <alignment wrapText="1"/>
    </xf>
    <xf numFmtId="0" fontId="10" fillId="0" borderId="1" xfId="0" applyFont="1" applyBorder="1" applyAlignment="1">
      <alignment vertical="top" wrapText="1"/>
    </xf>
    <xf numFmtId="3" fontId="10" fillId="0" borderId="1" xfId="0" applyNumberFormat="1" applyFont="1" applyBorder="1"/>
    <xf numFmtId="0" fontId="10" fillId="0" borderId="1" xfId="0" applyFont="1" applyFill="1" applyBorder="1"/>
    <xf numFmtId="0" fontId="10" fillId="0" borderId="1" xfId="0" applyFont="1" applyFill="1" applyBorder="1" applyAlignment="1">
      <alignment wrapText="1"/>
    </xf>
    <xf numFmtId="0" fontId="11" fillId="0" borderId="1" xfId="0" applyFont="1" applyBorder="1" applyAlignment="1">
      <alignment vertical="center" wrapText="1"/>
    </xf>
    <xf numFmtId="0" fontId="11" fillId="0" borderId="1" xfId="0" applyFont="1" applyBorder="1" applyAlignment="1">
      <alignment wrapText="1"/>
    </xf>
    <xf numFmtId="49" fontId="10" fillId="0" borderId="1" xfId="0" applyNumberFormat="1" applyFont="1" applyBorder="1"/>
    <xf numFmtId="49" fontId="10" fillId="0" borderId="0" xfId="0" applyNumberFormat="1" applyFont="1"/>
    <xf numFmtId="0" fontId="10" fillId="0" borderId="0" xfId="0" applyFont="1"/>
    <xf numFmtId="3" fontId="10" fillId="0" borderId="0" xfId="0" applyNumberFormat="1" applyFont="1"/>
    <xf numFmtId="0" fontId="2" fillId="4" borderId="1" xfId="2" applyFont="1" applyFill="1" applyBorder="1" applyAlignment="1">
      <alignment vertical="top" wrapText="1"/>
    </xf>
    <xf numFmtId="0" fontId="2" fillId="4" borderId="1" xfId="2" applyFont="1" applyFill="1" applyBorder="1" applyAlignment="1">
      <alignment horizontal="center" vertical="top" wrapText="1"/>
    </xf>
    <xf numFmtId="164" fontId="2" fillId="2" borderId="1" xfId="3" applyNumberFormat="1" applyFont="1" applyFill="1" applyBorder="1" applyAlignment="1" applyProtection="1">
      <alignment horizontal="right" wrapText="1" indent="1"/>
    </xf>
    <xf numFmtId="3" fontId="2" fillId="2" borderId="1" xfId="3" applyNumberFormat="1" applyFont="1" applyFill="1" applyBorder="1" applyAlignment="1" applyProtection="1">
      <alignment horizontal="right" wrapText="1" indent="1"/>
    </xf>
    <xf numFmtId="0" fontId="13" fillId="0" borderId="0" xfId="0" applyFont="1" applyAlignment="1">
      <alignment wrapText="1"/>
    </xf>
    <xf numFmtId="0" fontId="2" fillId="3" borderId="1" xfId="2" applyFont="1" applyFill="1" applyBorder="1" applyAlignment="1">
      <alignment wrapText="1"/>
    </xf>
    <xf numFmtId="3" fontId="2" fillId="3" borderId="1" xfId="2" applyNumberFormat="1" applyFont="1" applyFill="1" applyBorder="1" applyAlignment="1">
      <alignment wrapText="1"/>
    </xf>
    <xf numFmtId="0" fontId="2" fillId="5" borderId="2" xfId="2" applyFont="1" applyFill="1" applyBorder="1" applyAlignment="1">
      <alignment vertical="top" wrapText="1"/>
    </xf>
    <xf numFmtId="166" fontId="2" fillId="6" borderId="1" xfId="2" applyNumberFormat="1" applyFont="1" applyFill="1" applyBorder="1" applyAlignment="1">
      <alignment wrapText="1"/>
    </xf>
    <xf numFmtId="0" fontId="2" fillId="0" borderId="7" xfId="2" applyFont="1" applyFill="1" applyBorder="1" applyAlignment="1">
      <alignment horizontal="left" vertical="center" wrapText="1"/>
    </xf>
    <xf numFmtId="0" fontId="2" fillId="0" borderId="8" xfId="2" applyFont="1" applyFill="1" applyBorder="1" applyAlignment="1">
      <alignment horizontal="center" vertical="center" wrapText="1"/>
    </xf>
    <xf numFmtId="164" fontId="2" fillId="0" borderId="8" xfId="3" applyNumberFormat="1" applyFont="1" applyFill="1" applyBorder="1" applyAlignment="1" applyProtection="1">
      <alignment horizontal="right" wrapText="1" indent="1"/>
    </xf>
    <xf numFmtId="3" fontId="2" fillId="0" borderId="9" xfId="3" applyNumberFormat="1" applyFont="1" applyFill="1" applyBorder="1" applyAlignment="1" applyProtection="1">
      <alignment horizontal="right" wrapText="1" indent="1"/>
    </xf>
    <xf numFmtId="0" fontId="13" fillId="0" borderId="0" xfId="0" applyFont="1" applyAlignment="1">
      <alignment vertical="center" wrapText="1"/>
    </xf>
    <xf numFmtId="0" fontId="2" fillId="0" borderId="2" xfId="2" applyFont="1" applyFill="1" applyBorder="1" applyAlignment="1">
      <alignment horizontal="left" vertical="center" wrapText="1"/>
    </xf>
    <xf numFmtId="164" fontId="2" fillId="0" borderId="1" xfId="2" applyNumberFormat="1" applyFont="1" applyFill="1" applyBorder="1" applyAlignment="1">
      <alignment horizontal="right" wrapText="1" indent="1"/>
    </xf>
    <xf numFmtId="49" fontId="2" fillId="0" borderId="2" xfId="2" applyNumberFormat="1" applyFont="1" applyFill="1" applyBorder="1" applyAlignment="1">
      <alignment horizontal="left" vertical="center" wrapText="1"/>
    </xf>
    <xf numFmtId="0" fontId="7" fillId="0" borderId="0" xfId="0" applyFont="1" applyAlignment="1">
      <alignment horizontal="left" vertical="center" wrapText="1" indent="1"/>
    </xf>
    <xf numFmtId="0" fontId="2" fillId="6" borderId="2" xfId="2" applyFont="1" applyFill="1" applyBorder="1" applyAlignment="1">
      <alignment horizontal="left" vertical="center" wrapText="1"/>
    </xf>
    <xf numFmtId="0" fontId="2" fillId="6" borderId="1" xfId="2" applyFont="1" applyFill="1" applyBorder="1" applyAlignment="1">
      <alignment horizontal="center" vertical="center" wrapText="1"/>
    </xf>
    <xf numFmtId="164" fontId="2" fillId="6" borderId="1" xfId="3" applyNumberFormat="1" applyFont="1" applyFill="1" applyBorder="1" applyAlignment="1" applyProtection="1">
      <alignment horizontal="right" wrapText="1" indent="1"/>
    </xf>
    <xf numFmtId="3" fontId="2" fillId="6" borderId="9" xfId="3" applyNumberFormat="1" applyFont="1" applyFill="1" applyBorder="1" applyAlignment="1" applyProtection="1">
      <alignment horizontal="right" wrapText="1" indent="1"/>
    </xf>
    <xf numFmtId="0" fontId="4" fillId="0" borderId="0" xfId="0" applyFont="1" applyAlignment="1">
      <alignment horizontal="left" vertical="center" wrapText="1" indent="4"/>
    </xf>
    <xf numFmtId="0" fontId="4" fillId="0" borderId="0" xfId="0" applyFont="1" applyAlignment="1">
      <alignment horizontal="left" vertical="center" wrapText="1"/>
    </xf>
    <xf numFmtId="0" fontId="4" fillId="0" borderId="2" xfId="0" applyFont="1" applyBorder="1"/>
    <xf numFmtId="0" fontId="2" fillId="3" borderId="1" xfId="2" applyFont="1" applyFill="1" applyBorder="1"/>
    <xf numFmtId="0" fontId="5" fillId="0" borderId="0" xfId="0" applyFont="1" applyAlignment="1">
      <alignment vertical="center" wrapText="1"/>
    </xf>
    <xf numFmtId="0" fontId="12"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left" vertical="top" wrapText="1"/>
    </xf>
    <xf numFmtId="16" fontId="2" fillId="0" borderId="1" xfId="2" applyNumberFormat="1" applyFont="1" applyFill="1" applyBorder="1" applyAlignment="1">
      <alignment wrapText="1"/>
    </xf>
    <xf numFmtId="0" fontId="12" fillId="0" borderId="0" xfId="0" applyFont="1" applyAlignment="1">
      <alignment wrapText="1"/>
    </xf>
    <xf numFmtId="0" fontId="7" fillId="0" borderId="0" xfId="0" applyFont="1" applyAlignment="1">
      <alignment vertical="center" wrapText="1"/>
    </xf>
    <xf numFmtId="0" fontId="2" fillId="3" borderId="2" xfId="2" applyFont="1" applyFill="1" applyBorder="1" applyAlignment="1">
      <alignment horizontal="left" vertical="center" wrapText="1"/>
    </xf>
    <xf numFmtId="0" fontId="2" fillId="3" borderId="1" xfId="2" applyFont="1" applyFill="1" applyBorder="1" applyAlignment="1">
      <alignment horizontal="center" vertical="center" wrapText="1"/>
    </xf>
    <xf numFmtId="164" fontId="2" fillId="3" borderId="1" xfId="3" applyNumberFormat="1" applyFont="1" applyFill="1" applyBorder="1" applyAlignment="1" applyProtection="1">
      <alignment horizontal="right" wrapText="1" indent="1"/>
    </xf>
    <xf numFmtId="3" fontId="2" fillId="3" borderId="9" xfId="3" applyNumberFormat="1" applyFont="1" applyFill="1" applyBorder="1" applyAlignment="1" applyProtection="1">
      <alignment horizontal="right" wrapText="1" indent="1"/>
    </xf>
    <xf numFmtId="3" fontId="2" fillId="0" borderId="3" xfId="3" applyNumberFormat="1" applyFont="1" applyFill="1" applyBorder="1" applyAlignment="1" applyProtection="1">
      <alignment horizontal="right" wrapText="1" indent="1"/>
    </xf>
    <xf numFmtId="0" fontId="2" fillId="0" borderId="1" xfId="2" applyFont="1" applyFill="1" applyBorder="1" applyAlignment="1">
      <alignment wrapText="1"/>
    </xf>
    <xf numFmtId="3" fontId="2" fillId="6" borderId="3" xfId="3" applyNumberFormat="1" applyFont="1" applyFill="1" applyBorder="1" applyAlignment="1" applyProtection="1">
      <alignment horizontal="right" wrapText="1" indent="1"/>
    </xf>
    <xf numFmtId="0" fontId="6" fillId="0" borderId="0" xfId="0" applyFont="1" applyAlignment="1">
      <alignment vertical="center" wrapText="1"/>
    </xf>
    <xf numFmtId="3" fontId="2" fillId="3" borderId="3" xfId="3" applyNumberFormat="1" applyFont="1" applyFill="1" applyBorder="1" applyAlignment="1" applyProtection="1">
      <alignment horizontal="right" wrapText="1" indent="1"/>
    </xf>
    <xf numFmtId="0" fontId="2" fillId="0" borderId="1" xfId="2" applyFont="1" applyFill="1" applyBorder="1"/>
    <xf numFmtId="0" fontId="2" fillId="0" borderId="1" xfId="4" applyFont="1" applyFill="1" applyBorder="1" applyAlignment="1">
      <alignment horizontal="center"/>
    </xf>
    <xf numFmtId="0" fontId="2" fillId="0" borderId="1" xfId="4" applyNumberFormat="1" applyFont="1" applyFill="1" applyBorder="1" applyAlignment="1">
      <alignment horizontal="center"/>
    </xf>
    <xf numFmtId="0" fontId="2" fillId="0" borderId="2" xfId="4" applyFont="1" applyFill="1" applyBorder="1"/>
    <xf numFmtId="0" fontId="2" fillId="6" borderId="2" xfId="4" applyFont="1" applyFill="1" applyBorder="1"/>
    <xf numFmtId="0" fontId="2" fillId="6" borderId="1" xfId="4" applyFont="1" applyFill="1" applyBorder="1" applyAlignment="1">
      <alignment horizontal="center"/>
    </xf>
    <xf numFmtId="3" fontId="2" fillId="6" borderId="1" xfId="4" applyNumberFormat="1" applyFont="1" applyFill="1" applyBorder="1" applyAlignment="1">
      <alignment horizontal="right" indent="1"/>
    </xf>
    <xf numFmtId="3" fontId="2" fillId="0" borderId="1" xfId="4" applyNumberFormat="1" applyFont="1" applyFill="1" applyBorder="1" applyAlignment="1">
      <alignment horizontal="right" indent="1"/>
    </xf>
    <xf numFmtId="0" fontId="4" fillId="0" borderId="0" xfId="0" applyFont="1"/>
    <xf numFmtId="0" fontId="2" fillId="6" borderId="1" xfId="2" applyFont="1" applyFill="1" applyBorder="1" applyAlignment="1">
      <alignment wrapText="1"/>
    </xf>
    <xf numFmtId="0" fontId="2" fillId="2" borderId="11" xfId="2" applyFont="1" applyFill="1" applyBorder="1" applyAlignment="1">
      <alignment horizontal="center" wrapText="1"/>
    </xf>
    <xf numFmtId="164" fontId="2" fillId="2" borderId="11" xfId="3" applyNumberFormat="1" applyFont="1" applyFill="1" applyBorder="1" applyAlignment="1" applyProtection="1">
      <alignment horizontal="right" wrapText="1" indent="1"/>
    </xf>
    <xf numFmtId="0" fontId="16" fillId="0" borderId="0" xfId="0" applyFont="1" applyAlignment="1">
      <alignment horizontal="left" vertical="center" wrapText="1" indent="1"/>
    </xf>
    <xf numFmtId="0" fontId="4" fillId="0" borderId="0" xfId="0" applyFont="1" applyAlignment="1">
      <alignment horizontal="left" vertical="center" wrapText="1" indent="2"/>
    </xf>
    <xf numFmtId="0" fontId="2" fillId="4" borderId="2" xfId="2" applyFont="1" applyFill="1" applyBorder="1" applyAlignment="1">
      <alignment vertical="top" wrapText="1"/>
    </xf>
    <xf numFmtId="3" fontId="2" fillId="2" borderId="3" xfId="3" applyNumberFormat="1" applyFont="1" applyFill="1" applyBorder="1" applyAlignment="1" applyProtection="1">
      <alignment horizontal="right" wrapText="1" indent="1"/>
    </xf>
    <xf numFmtId="0" fontId="2" fillId="4" borderId="4" xfId="2" applyFont="1" applyFill="1" applyBorder="1" applyAlignment="1">
      <alignment vertical="top" wrapText="1"/>
    </xf>
    <xf numFmtId="0" fontId="2" fillId="4" borderId="5" xfId="2" applyFont="1" applyFill="1" applyBorder="1" applyAlignment="1">
      <alignment horizontal="center" vertical="top" wrapText="1"/>
    </xf>
    <xf numFmtId="164" fontId="2" fillId="2" borderId="5" xfId="3" applyNumberFormat="1" applyFont="1" applyFill="1" applyBorder="1" applyAlignment="1" applyProtection="1">
      <alignment horizontal="right" wrapText="1" indent="1"/>
    </xf>
    <xf numFmtId="3" fontId="2" fillId="2" borderId="6" xfId="3" applyNumberFormat="1" applyFont="1" applyFill="1" applyBorder="1" applyAlignment="1" applyProtection="1">
      <alignment horizontal="right" wrapText="1" indent="1"/>
    </xf>
    <xf numFmtId="0" fontId="2" fillId="5" borderId="1" xfId="2" applyFont="1" applyFill="1" applyBorder="1" applyAlignment="1">
      <alignment horizontal="center" vertical="top" wrapText="1"/>
    </xf>
    <xf numFmtId="0" fontId="2" fillId="2" borderId="10" xfId="2" applyFont="1" applyFill="1" applyBorder="1" applyAlignment="1">
      <alignment vertical="center" wrapText="1"/>
    </xf>
    <xf numFmtId="0" fontId="3" fillId="0" borderId="0" xfId="0" applyFont="1" applyAlignment="1">
      <alignment wrapText="1"/>
    </xf>
    <xf numFmtId="0" fontId="6" fillId="0" borderId="0" xfId="0" applyFont="1" applyAlignment="1">
      <alignment horizontal="left" vertical="top" wrapText="1"/>
    </xf>
    <xf numFmtId="0" fontId="6" fillId="0" borderId="0" xfId="0" applyFont="1" applyAlignment="1">
      <alignment horizontal="right" vertical="center"/>
    </xf>
    <xf numFmtId="49" fontId="7" fillId="3" borderId="1" xfId="0" applyNumberFormat="1" applyFont="1" applyFill="1" applyBorder="1" applyAlignment="1">
      <alignment horizontal="left" wrapText="1"/>
    </xf>
    <xf numFmtId="0" fontId="7" fillId="3" borderId="1" xfId="0" applyFont="1" applyFill="1" applyBorder="1" applyAlignment="1">
      <alignment horizontal="left" wrapText="1"/>
    </xf>
    <xf numFmtId="44" fontId="7" fillId="3" borderId="1" xfId="0" applyNumberFormat="1" applyFont="1" applyFill="1" applyBorder="1" applyAlignment="1">
      <alignment horizontal="right" wrapText="1"/>
    </xf>
    <xf numFmtId="0" fontId="7" fillId="3" borderId="1" xfId="0" applyFont="1" applyFill="1" applyBorder="1" applyAlignment="1">
      <alignment horizontal="center" wrapText="1"/>
    </xf>
    <xf numFmtId="44" fontId="7" fillId="3" borderId="1" xfId="1" applyFont="1" applyFill="1" applyBorder="1" applyAlignment="1">
      <alignment horizontal="right" wrapText="1"/>
    </xf>
    <xf numFmtId="44" fontId="7" fillId="3" borderId="1" xfId="1" applyFont="1" applyFill="1" applyBorder="1" applyAlignment="1">
      <alignment horizontal="center" wrapText="1"/>
    </xf>
    <xf numFmtId="0" fontId="4" fillId="0" borderId="1" xfId="0" applyFont="1" applyBorder="1" applyAlignment="1">
      <alignment wrapText="1"/>
    </xf>
    <xf numFmtId="49" fontId="7" fillId="3" borderId="1" xfId="0" applyNumberFormat="1" applyFont="1" applyFill="1" applyBorder="1" applyAlignment="1">
      <alignment wrapText="1"/>
    </xf>
    <xf numFmtId="167" fontId="7" fillId="3" borderId="1" xfId="0" applyNumberFormat="1" applyFont="1" applyFill="1" applyBorder="1" applyAlignment="1">
      <alignment wrapText="1"/>
    </xf>
    <xf numFmtId="0" fontId="7" fillId="3" borderId="1" xfId="0" applyFont="1" applyFill="1" applyBorder="1" applyAlignment="1">
      <alignment wrapText="1"/>
    </xf>
    <xf numFmtId="49" fontId="2" fillId="3" borderId="1" xfId="0" applyNumberFormat="1" applyFont="1" applyFill="1" applyBorder="1" applyAlignment="1">
      <alignment wrapText="1"/>
    </xf>
    <xf numFmtId="0" fontId="7" fillId="0" borderId="0" xfId="0" applyFont="1" applyAlignment="1">
      <alignment vertical="center"/>
    </xf>
    <xf numFmtId="49" fontId="7" fillId="3" borderId="1" xfId="0" applyNumberFormat="1" applyFont="1" applyFill="1" applyBorder="1" applyAlignment="1">
      <alignment vertical="center" wrapText="1"/>
    </xf>
    <xf numFmtId="0" fontId="7" fillId="0" borderId="0" xfId="0" applyFont="1" applyAlignment="1">
      <alignment horizontal="left" vertical="top" wrapText="1"/>
    </xf>
    <xf numFmtId="0" fontId="19" fillId="0" borderId="0" xfId="0" applyFont="1" applyAlignment="1">
      <alignment horizontal="left" vertical="center" wrapText="1" indent="4"/>
    </xf>
    <xf numFmtId="0" fontId="7" fillId="3" borderId="0" xfId="0" applyFont="1" applyFill="1" applyBorder="1" applyAlignment="1">
      <alignment horizontal="center" wrapText="1"/>
    </xf>
    <xf numFmtId="0" fontId="7" fillId="0" borderId="0" xfId="0" applyFont="1"/>
    <xf numFmtId="49" fontId="7" fillId="0" borderId="1" xfId="0" applyNumberFormat="1" applyFont="1" applyBorder="1" applyAlignment="1">
      <alignment wrapText="1"/>
    </xf>
    <xf numFmtId="167" fontId="7" fillId="0" borderId="1" xfId="0" applyNumberFormat="1" applyFont="1" applyBorder="1" applyAlignment="1">
      <alignment wrapText="1"/>
    </xf>
    <xf numFmtId="0" fontId="7" fillId="0" borderId="1" xfId="0" applyFont="1" applyBorder="1" applyAlignment="1">
      <alignment horizontal="center" wrapText="1"/>
    </xf>
    <xf numFmtId="44" fontId="7" fillId="6" borderId="1" xfId="0" applyNumberFormat="1" applyFont="1" applyFill="1" applyBorder="1" applyAlignment="1">
      <alignment wrapText="1"/>
    </xf>
    <xf numFmtId="0" fontId="6" fillId="0" borderId="1" xfId="0" applyFont="1" applyBorder="1" applyAlignment="1">
      <alignment horizontal="left" vertical="top" wrapText="1"/>
    </xf>
    <xf numFmtId="167" fontId="2" fillId="2" borderId="6" xfId="2" applyNumberFormat="1" applyFont="1" applyFill="1" applyBorder="1" applyAlignment="1">
      <alignment horizontal="center" wrapText="1"/>
    </xf>
    <xf numFmtId="167" fontId="2" fillId="2" borderId="4" xfId="2" applyNumberFormat="1" applyFont="1" applyFill="1" applyBorder="1" applyAlignment="1">
      <alignment horizontal="center" wrapText="1"/>
    </xf>
  </cellXfs>
  <cellStyles count="5">
    <cellStyle name="Měna" xfId="1" builtinId="4"/>
    <cellStyle name="měny 2" xfId="3"/>
    <cellStyle name="Normální" xfId="0" builtinId="0"/>
    <cellStyle name="normální 3" xfId="2"/>
    <cellStyle name="normální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4"/>
  <sheetViews>
    <sheetView tabSelected="1" workbookViewId="0">
      <selection activeCell="C7" sqref="C7"/>
    </sheetView>
  </sheetViews>
  <sheetFormatPr defaultRowHeight="15" x14ac:dyDescent="0.25"/>
  <cols>
    <col min="1" max="1" width="15.140625" customWidth="1"/>
    <col min="2" max="2" width="19.5703125" customWidth="1"/>
  </cols>
  <sheetData>
    <row r="2" spans="1:2" x14ac:dyDescent="0.25">
      <c r="B2" t="s">
        <v>929</v>
      </c>
    </row>
    <row r="3" spans="1:2" x14ac:dyDescent="0.25">
      <c r="B3" t="s">
        <v>930</v>
      </c>
    </row>
    <row r="4" spans="1:2" x14ac:dyDescent="0.25">
      <c r="B4" t="s">
        <v>931</v>
      </c>
    </row>
    <row r="5" spans="1:2" x14ac:dyDescent="0.25">
      <c r="B5" t="s">
        <v>1216</v>
      </c>
    </row>
    <row r="7" spans="1:2" x14ac:dyDescent="0.25">
      <c r="A7" t="s">
        <v>787</v>
      </c>
      <c r="B7" s="8">
        <f>Dřevo!E181</f>
        <v>0</v>
      </c>
    </row>
    <row r="8" spans="1:2" x14ac:dyDescent="0.25">
      <c r="A8" t="s">
        <v>789</v>
      </c>
      <c r="B8" s="8">
        <f>Kovo!E582</f>
        <v>0</v>
      </c>
    </row>
    <row r="9" spans="1:2" x14ac:dyDescent="0.25">
      <c r="A9" t="s">
        <v>788</v>
      </c>
      <c r="B9" s="8">
        <f>Elektro!E36</f>
        <v>0</v>
      </c>
    </row>
    <row r="10" spans="1:2" x14ac:dyDescent="0.25">
      <c r="A10" t="s">
        <v>790</v>
      </c>
      <c r="B10" s="8">
        <f>Vybavení!E85</f>
        <v>0</v>
      </c>
    </row>
    <row r="11" spans="1:2" x14ac:dyDescent="0.25">
      <c r="B11" s="8"/>
    </row>
    <row r="12" spans="1:2" x14ac:dyDescent="0.25">
      <c r="B12" s="8"/>
    </row>
    <row r="13" spans="1:2" x14ac:dyDescent="0.25">
      <c r="B13" s="8">
        <f>SUM(B7:B12)</f>
        <v>0</v>
      </c>
    </row>
    <row r="14" spans="1:2" x14ac:dyDescent="0.25">
      <c r="B14" s="8"/>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
  <sheetViews>
    <sheetView topLeftCell="A166" workbookViewId="0">
      <selection activeCell="C2" sqref="C2:C178"/>
    </sheetView>
  </sheetViews>
  <sheetFormatPr defaultRowHeight="15" x14ac:dyDescent="0.25"/>
  <cols>
    <col min="1" max="1" width="9.140625" style="135"/>
    <col min="2" max="2" width="26.140625" style="135" customWidth="1"/>
    <col min="3" max="3" width="13.7109375" style="135" customWidth="1"/>
    <col min="4" max="4" width="9.140625" style="135"/>
    <col min="5" max="5" width="14.7109375" style="135" customWidth="1"/>
    <col min="6" max="6" width="41.140625" style="135" customWidth="1"/>
  </cols>
  <sheetData>
    <row r="1" spans="1:6" ht="26.25" x14ac:dyDescent="0.25">
      <c r="A1" s="119" t="s">
        <v>550</v>
      </c>
      <c r="B1" s="120" t="s">
        <v>551</v>
      </c>
      <c r="C1" s="121" t="s">
        <v>552</v>
      </c>
      <c r="D1" s="122" t="s">
        <v>553</v>
      </c>
      <c r="E1" s="123" t="s">
        <v>554</v>
      </c>
      <c r="F1" s="122"/>
    </row>
    <row r="2" spans="1:6" ht="306.75" x14ac:dyDescent="0.25">
      <c r="A2" s="119" t="s">
        <v>555</v>
      </c>
      <c r="B2" s="120" t="s">
        <v>556</v>
      </c>
      <c r="C2" s="124"/>
      <c r="D2" s="122">
        <v>1</v>
      </c>
      <c r="E2" s="124">
        <f t="shared" ref="E2:E33" si="0">C2*D2</f>
        <v>0</v>
      </c>
      <c r="F2" s="125" t="s">
        <v>557</v>
      </c>
    </row>
    <row r="3" spans="1:6" x14ac:dyDescent="0.25">
      <c r="A3" s="126"/>
      <c r="B3" s="126" t="s">
        <v>558</v>
      </c>
      <c r="C3" s="127"/>
      <c r="D3" s="122">
        <v>2</v>
      </c>
      <c r="E3" s="124">
        <f t="shared" si="0"/>
        <v>0</v>
      </c>
      <c r="F3" s="4"/>
    </row>
    <row r="4" spans="1:6" x14ac:dyDescent="0.25">
      <c r="A4" s="126"/>
      <c r="B4" s="120" t="s">
        <v>559</v>
      </c>
      <c r="C4" s="127"/>
      <c r="D4" s="122">
        <v>2</v>
      </c>
      <c r="E4" s="124">
        <f t="shared" si="0"/>
        <v>0</v>
      </c>
      <c r="F4" s="4"/>
    </row>
    <row r="5" spans="1:6" ht="127.5" x14ac:dyDescent="0.25">
      <c r="A5" s="119" t="s">
        <v>560</v>
      </c>
      <c r="B5" s="128" t="s">
        <v>561</v>
      </c>
      <c r="C5" s="124"/>
      <c r="D5" s="122">
        <v>1</v>
      </c>
      <c r="E5" s="124">
        <f t="shared" si="0"/>
        <v>0</v>
      </c>
      <c r="F5" s="2" t="s">
        <v>562</v>
      </c>
    </row>
    <row r="6" spans="1:6" x14ac:dyDescent="0.25">
      <c r="A6" s="119"/>
      <c r="B6" s="128" t="s">
        <v>563</v>
      </c>
      <c r="C6" s="124"/>
      <c r="D6" s="122">
        <v>2</v>
      </c>
      <c r="E6" s="124">
        <f t="shared" si="0"/>
        <v>0</v>
      </c>
      <c r="F6" s="4"/>
    </row>
    <row r="7" spans="1:6" x14ac:dyDescent="0.25">
      <c r="A7" s="119"/>
      <c r="B7" s="128" t="s">
        <v>564</v>
      </c>
      <c r="C7" s="124"/>
      <c r="D7" s="122">
        <v>3</v>
      </c>
      <c r="E7" s="124">
        <f t="shared" si="0"/>
        <v>0</v>
      </c>
      <c r="F7" s="4"/>
    </row>
    <row r="8" spans="1:6" x14ac:dyDescent="0.25">
      <c r="A8" s="119"/>
      <c r="B8" s="128" t="s">
        <v>565</v>
      </c>
      <c r="C8" s="124"/>
      <c r="D8" s="122">
        <v>1</v>
      </c>
      <c r="E8" s="124">
        <f t="shared" si="0"/>
        <v>0</v>
      </c>
      <c r="F8" s="4"/>
    </row>
    <row r="9" spans="1:6" ht="242.25" x14ac:dyDescent="0.25">
      <c r="A9" s="119" t="s">
        <v>566</v>
      </c>
      <c r="B9" s="126" t="s">
        <v>567</v>
      </c>
      <c r="C9" s="127"/>
      <c r="D9" s="122">
        <v>1</v>
      </c>
      <c r="E9" s="124">
        <f t="shared" si="0"/>
        <v>0</v>
      </c>
      <c r="F9" s="4" t="s">
        <v>568</v>
      </c>
    </row>
    <row r="10" spans="1:6" ht="26.25" x14ac:dyDescent="0.25">
      <c r="A10" s="126"/>
      <c r="B10" s="128" t="s">
        <v>569</v>
      </c>
      <c r="C10" s="127"/>
      <c r="D10" s="122">
        <v>2</v>
      </c>
      <c r="E10" s="124">
        <f t="shared" si="0"/>
        <v>0</v>
      </c>
      <c r="F10" s="4"/>
    </row>
    <row r="11" spans="1:6" ht="26.25" x14ac:dyDescent="0.25">
      <c r="A11" s="126"/>
      <c r="B11" s="128" t="s">
        <v>570</v>
      </c>
      <c r="C11" s="127"/>
      <c r="D11" s="122">
        <v>2</v>
      </c>
      <c r="E11" s="124">
        <f t="shared" si="0"/>
        <v>0</v>
      </c>
      <c r="F11" s="4"/>
    </row>
    <row r="12" spans="1:6" ht="26.25" x14ac:dyDescent="0.25">
      <c r="A12" s="126"/>
      <c r="B12" s="128" t="s">
        <v>571</v>
      </c>
      <c r="C12" s="127"/>
      <c r="D12" s="122">
        <v>2</v>
      </c>
      <c r="E12" s="124">
        <f t="shared" si="0"/>
        <v>0</v>
      </c>
      <c r="F12" s="4"/>
    </row>
    <row r="13" spans="1:6" ht="26.25" x14ac:dyDescent="0.25">
      <c r="A13" s="126"/>
      <c r="B13" s="128" t="s">
        <v>572</v>
      </c>
      <c r="C13" s="127"/>
      <c r="D13" s="122">
        <v>3</v>
      </c>
      <c r="E13" s="124">
        <f t="shared" si="0"/>
        <v>0</v>
      </c>
      <c r="F13" s="4"/>
    </row>
    <row r="14" spans="1:6" ht="26.25" x14ac:dyDescent="0.25">
      <c r="A14" s="126"/>
      <c r="B14" s="128" t="s">
        <v>573</v>
      </c>
      <c r="C14" s="127"/>
      <c r="D14" s="122">
        <v>2</v>
      </c>
      <c r="E14" s="124">
        <f t="shared" si="0"/>
        <v>0</v>
      </c>
      <c r="F14" s="122"/>
    </row>
    <row r="15" spans="1:6" ht="191.25" x14ac:dyDescent="0.25">
      <c r="A15" s="119" t="s">
        <v>574</v>
      </c>
      <c r="B15" s="120" t="s">
        <v>575</v>
      </c>
      <c r="C15" s="124"/>
      <c r="D15" s="122">
        <v>1</v>
      </c>
      <c r="E15" s="124">
        <f t="shared" si="0"/>
        <v>0</v>
      </c>
      <c r="F15" s="2" t="s">
        <v>576</v>
      </c>
    </row>
    <row r="16" spans="1:6" ht="26.25" x14ac:dyDescent="0.25">
      <c r="A16" s="119"/>
      <c r="B16" s="120" t="s">
        <v>577</v>
      </c>
      <c r="C16" s="124"/>
      <c r="D16" s="122">
        <v>30</v>
      </c>
      <c r="E16" s="124">
        <f t="shared" si="0"/>
        <v>0</v>
      </c>
      <c r="F16" s="122"/>
    </row>
    <row r="17" spans="1:6" ht="26.25" x14ac:dyDescent="0.25">
      <c r="A17" s="119"/>
      <c r="B17" s="120" t="s">
        <v>578</v>
      </c>
      <c r="C17" s="124"/>
      <c r="D17" s="122">
        <v>30</v>
      </c>
      <c r="E17" s="124">
        <f t="shared" si="0"/>
        <v>0</v>
      </c>
      <c r="F17" s="122"/>
    </row>
    <row r="18" spans="1:6" ht="26.25" x14ac:dyDescent="0.25">
      <c r="A18" s="119"/>
      <c r="B18" s="120" t="s">
        <v>579</v>
      </c>
      <c r="C18" s="124"/>
      <c r="D18" s="122">
        <v>30</v>
      </c>
      <c r="E18" s="124">
        <f t="shared" si="0"/>
        <v>0</v>
      </c>
      <c r="F18" s="122"/>
    </row>
    <row r="19" spans="1:6" ht="26.25" x14ac:dyDescent="0.25">
      <c r="A19" s="119"/>
      <c r="B19" s="120" t="s">
        <v>580</v>
      </c>
      <c r="C19" s="124"/>
      <c r="D19" s="122">
        <v>50</v>
      </c>
      <c r="E19" s="124">
        <f t="shared" si="0"/>
        <v>0</v>
      </c>
      <c r="F19" s="122"/>
    </row>
    <row r="20" spans="1:6" ht="255" x14ac:dyDescent="0.25">
      <c r="A20" s="119" t="s">
        <v>581</v>
      </c>
      <c r="B20" s="119" t="s">
        <v>582</v>
      </c>
      <c r="C20" s="124"/>
      <c r="D20" s="122">
        <v>1</v>
      </c>
      <c r="E20" s="124">
        <f t="shared" si="0"/>
        <v>0</v>
      </c>
      <c r="F20" s="5" t="s">
        <v>583</v>
      </c>
    </row>
    <row r="21" spans="1:6" x14ac:dyDescent="0.25">
      <c r="A21" s="126"/>
      <c r="B21" s="126" t="s">
        <v>584</v>
      </c>
      <c r="C21" s="127"/>
      <c r="D21" s="122">
        <v>2</v>
      </c>
      <c r="E21" s="124">
        <f t="shared" si="0"/>
        <v>0</v>
      </c>
      <c r="F21" s="122"/>
    </row>
    <row r="22" spans="1:6" ht="105" x14ac:dyDescent="0.25">
      <c r="A22" s="119" t="s">
        <v>585</v>
      </c>
      <c r="B22" s="120" t="s">
        <v>586</v>
      </c>
      <c r="C22" s="124"/>
      <c r="D22" s="122">
        <v>1</v>
      </c>
      <c r="E22" s="124">
        <f t="shared" si="0"/>
        <v>0</v>
      </c>
      <c r="F22" s="2" t="s">
        <v>1222</v>
      </c>
    </row>
    <row r="23" spans="1:6" ht="39" x14ac:dyDescent="0.25">
      <c r="A23" s="126"/>
      <c r="B23" s="129" t="s">
        <v>587</v>
      </c>
      <c r="C23" s="127"/>
      <c r="D23" s="122">
        <v>3</v>
      </c>
      <c r="E23" s="124">
        <f t="shared" si="0"/>
        <v>0</v>
      </c>
      <c r="F23" s="130"/>
    </row>
    <row r="24" spans="1:6" ht="26.25" x14ac:dyDescent="0.25">
      <c r="A24" s="126"/>
      <c r="B24" s="126" t="s">
        <v>588</v>
      </c>
      <c r="C24" s="127"/>
      <c r="D24" s="122">
        <v>3</v>
      </c>
      <c r="E24" s="124">
        <f t="shared" si="0"/>
        <v>0</v>
      </c>
      <c r="F24" s="122"/>
    </row>
    <row r="25" spans="1:6" ht="63.75" x14ac:dyDescent="0.25">
      <c r="A25" s="119" t="s">
        <v>589</v>
      </c>
      <c r="B25" s="120" t="s">
        <v>590</v>
      </c>
      <c r="C25" s="124"/>
      <c r="D25" s="122">
        <v>1</v>
      </c>
      <c r="E25" s="124">
        <f t="shared" si="0"/>
        <v>0</v>
      </c>
      <c r="F25" s="5" t="s">
        <v>591</v>
      </c>
    </row>
    <row r="26" spans="1:6" ht="26.25" x14ac:dyDescent="0.25">
      <c r="A26" s="126"/>
      <c r="B26" s="126" t="s">
        <v>592</v>
      </c>
      <c r="C26" s="127"/>
      <c r="D26" s="122">
        <v>5</v>
      </c>
      <c r="E26" s="124">
        <f t="shared" si="0"/>
        <v>0</v>
      </c>
      <c r="F26" s="122"/>
    </row>
    <row r="27" spans="1:6" ht="76.5" x14ac:dyDescent="0.25">
      <c r="A27" s="119" t="s">
        <v>593</v>
      </c>
      <c r="B27" s="120" t="s">
        <v>594</v>
      </c>
      <c r="C27" s="124"/>
      <c r="D27" s="122">
        <v>1</v>
      </c>
      <c r="E27" s="124">
        <f t="shared" si="0"/>
        <v>0</v>
      </c>
      <c r="F27" s="84" t="s">
        <v>595</v>
      </c>
    </row>
    <row r="28" spans="1:6" ht="64.5" x14ac:dyDescent="0.25">
      <c r="A28" s="119"/>
      <c r="B28" s="120" t="s">
        <v>596</v>
      </c>
      <c r="C28" s="124"/>
      <c r="D28" s="122">
        <v>8</v>
      </c>
      <c r="E28" s="124">
        <f t="shared" si="0"/>
        <v>0</v>
      </c>
      <c r="F28" s="122"/>
    </row>
    <row r="29" spans="1:6" ht="39" x14ac:dyDescent="0.25">
      <c r="A29" s="119"/>
      <c r="B29" s="120" t="s">
        <v>597</v>
      </c>
      <c r="C29" s="124"/>
      <c r="D29" s="122">
        <v>3</v>
      </c>
      <c r="E29" s="124">
        <f t="shared" si="0"/>
        <v>0</v>
      </c>
      <c r="F29" s="122"/>
    </row>
    <row r="30" spans="1:6" ht="26.25" x14ac:dyDescent="0.25">
      <c r="A30" s="119"/>
      <c r="B30" s="120" t="s">
        <v>598</v>
      </c>
      <c r="C30" s="124"/>
      <c r="D30" s="122">
        <v>2</v>
      </c>
      <c r="E30" s="124">
        <f t="shared" si="0"/>
        <v>0</v>
      </c>
      <c r="F30" s="122"/>
    </row>
    <row r="31" spans="1:6" ht="26.25" x14ac:dyDescent="0.25">
      <c r="A31" s="119"/>
      <c r="B31" s="120" t="s">
        <v>1223</v>
      </c>
      <c r="C31" s="124"/>
      <c r="D31" s="122">
        <v>20</v>
      </c>
      <c r="E31" s="124">
        <f t="shared" si="0"/>
        <v>0</v>
      </c>
      <c r="F31" s="122"/>
    </row>
    <row r="32" spans="1:6" ht="76.5" x14ac:dyDescent="0.25">
      <c r="A32" s="119" t="s">
        <v>599</v>
      </c>
      <c r="B32" s="120" t="s">
        <v>600</v>
      </c>
      <c r="C32" s="124"/>
      <c r="D32" s="122">
        <v>1</v>
      </c>
      <c r="E32" s="124">
        <f t="shared" si="0"/>
        <v>0</v>
      </c>
      <c r="F32" s="84" t="s">
        <v>601</v>
      </c>
    </row>
    <row r="33" spans="1:6" ht="26.25" x14ac:dyDescent="0.25">
      <c r="A33" s="119"/>
      <c r="B33" s="120" t="s">
        <v>602</v>
      </c>
      <c r="C33" s="124"/>
      <c r="D33" s="122">
        <v>10</v>
      </c>
      <c r="E33" s="124">
        <f t="shared" si="0"/>
        <v>0</v>
      </c>
      <c r="F33" s="122"/>
    </row>
    <row r="34" spans="1:6" ht="38.25" x14ac:dyDescent="0.25">
      <c r="A34" s="119" t="s">
        <v>603</v>
      </c>
      <c r="B34" s="120" t="s">
        <v>604</v>
      </c>
      <c r="C34" s="124"/>
      <c r="D34" s="122">
        <v>1</v>
      </c>
      <c r="E34" s="124">
        <f t="shared" ref="E34:E65" si="1">C34*D34</f>
        <v>0</v>
      </c>
      <c r="F34" s="5" t="s">
        <v>605</v>
      </c>
    </row>
    <row r="35" spans="1:6" ht="25.5" x14ac:dyDescent="0.25">
      <c r="A35" s="119" t="s">
        <v>606</v>
      </c>
      <c r="B35" s="131" t="s">
        <v>607</v>
      </c>
      <c r="C35" s="124"/>
      <c r="D35" s="122">
        <v>1</v>
      </c>
      <c r="E35" s="124">
        <f t="shared" si="1"/>
        <v>0</v>
      </c>
      <c r="F35" s="5" t="s">
        <v>608</v>
      </c>
    </row>
    <row r="36" spans="1:6" ht="38.25" x14ac:dyDescent="0.25">
      <c r="A36" s="119" t="s">
        <v>609</v>
      </c>
      <c r="B36" s="120" t="s">
        <v>610</v>
      </c>
      <c r="C36" s="124"/>
      <c r="D36" s="122">
        <v>2</v>
      </c>
      <c r="E36" s="124">
        <f t="shared" si="1"/>
        <v>0</v>
      </c>
      <c r="F36" s="84" t="s">
        <v>154</v>
      </c>
    </row>
    <row r="37" spans="1:6" x14ac:dyDescent="0.25">
      <c r="A37" s="119" t="s">
        <v>611</v>
      </c>
      <c r="B37" s="120" t="s">
        <v>612</v>
      </c>
      <c r="C37" s="124"/>
      <c r="D37" s="122">
        <v>2</v>
      </c>
      <c r="E37" s="124">
        <f t="shared" si="1"/>
        <v>0</v>
      </c>
      <c r="F37" s="5" t="s">
        <v>613</v>
      </c>
    </row>
    <row r="38" spans="1:6" ht="140.25" x14ac:dyDescent="0.25">
      <c r="A38" s="119" t="s">
        <v>614</v>
      </c>
      <c r="B38" s="120" t="s">
        <v>615</v>
      </c>
      <c r="C38" s="124"/>
      <c r="D38" s="122">
        <v>2</v>
      </c>
      <c r="E38" s="124">
        <f t="shared" si="1"/>
        <v>0</v>
      </c>
      <c r="F38" s="92" t="s">
        <v>1224</v>
      </c>
    </row>
    <row r="39" spans="1:6" ht="63.75" x14ac:dyDescent="0.25">
      <c r="A39" s="126" t="s">
        <v>616</v>
      </c>
      <c r="B39" s="126" t="s">
        <v>617</v>
      </c>
      <c r="C39" s="127"/>
      <c r="D39" s="122">
        <v>1</v>
      </c>
      <c r="E39" s="124">
        <f t="shared" si="1"/>
        <v>0</v>
      </c>
      <c r="F39" s="132" t="s">
        <v>618</v>
      </c>
    </row>
    <row r="40" spans="1:6" x14ac:dyDescent="0.25">
      <c r="A40" s="126"/>
      <c r="B40" s="126" t="s">
        <v>619</v>
      </c>
      <c r="C40" s="127"/>
      <c r="D40" s="122">
        <v>2000</v>
      </c>
      <c r="E40" s="124">
        <f t="shared" si="1"/>
        <v>0</v>
      </c>
      <c r="F40" s="122"/>
    </row>
    <row r="41" spans="1:6" x14ac:dyDescent="0.25">
      <c r="A41" s="126"/>
      <c r="B41" s="126" t="s">
        <v>620</v>
      </c>
      <c r="C41" s="127"/>
      <c r="D41" s="122">
        <v>2000</v>
      </c>
      <c r="E41" s="124">
        <f t="shared" si="1"/>
        <v>0</v>
      </c>
      <c r="F41" s="122"/>
    </row>
    <row r="42" spans="1:6" x14ac:dyDescent="0.25">
      <c r="A42" s="126"/>
      <c r="B42" s="126" t="s">
        <v>621</v>
      </c>
      <c r="C42" s="127"/>
      <c r="D42" s="122">
        <v>2000</v>
      </c>
      <c r="E42" s="124">
        <f t="shared" si="1"/>
        <v>0</v>
      </c>
      <c r="F42" s="122"/>
    </row>
    <row r="43" spans="1:6" x14ac:dyDescent="0.25">
      <c r="A43" s="126"/>
      <c r="B43" s="126" t="s">
        <v>622</v>
      </c>
      <c r="C43" s="127"/>
      <c r="D43" s="122">
        <v>2000</v>
      </c>
      <c r="E43" s="124">
        <f t="shared" si="1"/>
        <v>0</v>
      </c>
      <c r="F43" s="122"/>
    </row>
    <row r="44" spans="1:6" x14ac:dyDescent="0.25">
      <c r="A44" s="126"/>
      <c r="B44" s="126" t="s">
        <v>623</v>
      </c>
      <c r="C44" s="127"/>
      <c r="D44" s="122">
        <v>2000</v>
      </c>
      <c r="E44" s="124">
        <f t="shared" si="1"/>
        <v>0</v>
      </c>
      <c r="F44" s="122"/>
    </row>
    <row r="45" spans="1:6" x14ac:dyDescent="0.25">
      <c r="A45" s="119" t="s">
        <v>624</v>
      </c>
      <c r="B45" s="120" t="s">
        <v>625</v>
      </c>
      <c r="C45" s="124"/>
      <c r="D45" s="122">
        <v>1</v>
      </c>
      <c r="E45" s="124">
        <f t="shared" si="1"/>
        <v>0</v>
      </c>
      <c r="F45" s="5" t="s">
        <v>626</v>
      </c>
    </row>
    <row r="46" spans="1:6" x14ac:dyDescent="0.25">
      <c r="A46" s="119"/>
      <c r="B46" s="120" t="s">
        <v>627</v>
      </c>
      <c r="C46" s="124"/>
      <c r="D46" s="122">
        <v>2</v>
      </c>
      <c r="E46" s="124">
        <f t="shared" si="1"/>
        <v>0</v>
      </c>
      <c r="F46" s="122"/>
    </row>
    <row r="47" spans="1:6" ht="63.75" x14ac:dyDescent="0.25">
      <c r="A47" s="119" t="s">
        <v>628</v>
      </c>
      <c r="B47" s="120" t="s">
        <v>629</v>
      </c>
      <c r="C47" s="124"/>
      <c r="D47" s="122">
        <v>1</v>
      </c>
      <c r="E47" s="124">
        <f t="shared" si="1"/>
        <v>0</v>
      </c>
      <c r="F47" s="75" t="s">
        <v>630</v>
      </c>
    </row>
    <row r="48" spans="1:6" ht="26.25" x14ac:dyDescent="0.25">
      <c r="A48" s="119"/>
      <c r="B48" s="120" t="s">
        <v>631</v>
      </c>
      <c r="C48" s="124"/>
      <c r="D48" s="122">
        <v>2</v>
      </c>
      <c r="E48" s="124">
        <f t="shared" si="1"/>
        <v>0</v>
      </c>
      <c r="F48" s="122"/>
    </row>
    <row r="49" spans="1:6" ht="26.25" x14ac:dyDescent="0.25">
      <c r="A49" s="119"/>
      <c r="B49" s="120" t="s">
        <v>632</v>
      </c>
      <c r="C49" s="124"/>
      <c r="D49" s="122">
        <v>1</v>
      </c>
      <c r="E49" s="124">
        <f t="shared" si="1"/>
        <v>0</v>
      </c>
      <c r="F49" s="122"/>
    </row>
    <row r="50" spans="1:6" ht="26.25" x14ac:dyDescent="0.25">
      <c r="A50" s="119"/>
      <c r="B50" s="120" t="s">
        <v>633</v>
      </c>
      <c r="C50" s="124"/>
      <c r="D50" s="122">
        <v>1</v>
      </c>
      <c r="E50" s="124">
        <f t="shared" si="1"/>
        <v>0</v>
      </c>
      <c r="F50" s="122"/>
    </row>
    <row r="51" spans="1:6" x14ac:dyDescent="0.25">
      <c r="A51" s="126"/>
      <c r="B51" s="120" t="s">
        <v>634</v>
      </c>
      <c r="C51" s="124"/>
      <c r="D51" s="122">
        <v>1</v>
      </c>
      <c r="E51" s="124">
        <f t="shared" si="1"/>
        <v>0</v>
      </c>
      <c r="F51" s="122"/>
    </row>
    <row r="52" spans="1:6" ht="63.75" x14ac:dyDescent="0.25">
      <c r="A52" s="119" t="s">
        <v>635</v>
      </c>
      <c r="B52" s="120" t="s">
        <v>636</v>
      </c>
      <c r="C52" s="124"/>
      <c r="D52" s="122">
        <v>1</v>
      </c>
      <c r="E52" s="124">
        <f t="shared" si="1"/>
        <v>0</v>
      </c>
      <c r="F52" s="5" t="s">
        <v>637</v>
      </c>
    </row>
    <row r="53" spans="1:6" x14ac:dyDescent="0.25">
      <c r="A53" s="119"/>
      <c r="B53" s="120" t="s">
        <v>638</v>
      </c>
      <c r="C53" s="124"/>
      <c r="D53" s="122">
        <v>30</v>
      </c>
      <c r="E53" s="124">
        <f t="shared" si="1"/>
        <v>0</v>
      </c>
      <c r="F53" s="122"/>
    </row>
    <row r="54" spans="1:6" x14ac:dyDescent="0.25">
      <c r="A54" s="119"/>
      <c r="B54" s="120" t="s">
        <v>639</v>
      </c>
      <c r="C54" s="124"/>
      <c r="D54" s="122">
        <v>20</v>
      </c>
      <c r="E54" s="124">
        <f t="shared" si="1"/>
        <v>0</v>
      </c>
      <c r="F54" s="122"/>
    </row>
    <row r="55" spans="1:6" ht="26.25" x14ac:dyDescent="0.25">
      <c r="A55" s="126"/>
      <c r="B55" s="126" t="s">
        <v>640</v>
      </c>
      <c r="C55" s="127"/>
      <c r="D55" s="122">
        <v>20</v>
      </c>
      <c r="E55" s="124">
        <f t="shared" si="1"/>
        <v>0</v>
      </c>
      <c r="F55" s="122"/>
    </row>
    <row r="56" spans="1:6" x14ac:dyDescent="0.25">
      <c r="A56" s="126"/>
      <c r="B56" s="126" t="s">
        <v>641</v>
      </c>
      <c r="C56" s="127"/>
      <c r="D56" s="122">
        <v>30</v>
      </c>
      <c r="E56" s="124">
        <f t="shared" si="1"/>
        <v>0</v>
      </c>
      <c r="F56" s="122"/>
    </row>
    <row r="57" spans="1:6" ht="26.25" x14ac:dyDescent="0.25">
      <c r="A57" s="126"/>
      <c r="B57" s="126" t="s">
        <v>642</v>
      </c>
      <c r="C57" s="127"/>
      <c r="D57" s="122">
        <v>20</v>
      </c>
      <c r="E57" s="124">
        <f t="shared" si="1"/>
        <v>0</v>
      </c>
      <c r="F57" s="122"/>
    </row>
    <row r="58" spans="1:6" x14ac:dyDescent="0.25">
      <c r="A58" s="126"/>
      <c r="B58" s="126" t="s">
        <v>643</v>
      </c>
      <c r="C58" s="127"/>
      <c r="D58" s="122">
        <v>30</v>
      </c>
      <c r="E58" s="124">
        <f t="shared" si="1"/>
        <v>0</v>
      </c>
      <c r="F58" s="122"/>
    </row>
    <row r="59" spans="1:6" ht="38.25" x14ac:dyDescent="0.25">
      <c r="A59" s="119" t="s">
        <v>644</v>
      </c>
      <c r="B59" s="120" t="s">
        <v>645</v>
      </c>
      <c r="C59" s="124"/>
      <c r="D59" s="122">
        <v>2</v>
      </c>
      <c r="E59" s="124">
        <f t="shared" si="1"/>
        <v>0</v>
      </c>
      <c r="F59" s="117" t="s">
        <v>1225</v>
      </c>
    </row>
    <row r="60" spans="1:6" ht="26.25" x14ac:dyDescent="0.25">
      <c r="A60" s="119"/>
      <c r="B60" s="120" t="s">
        <v>646</v>
      </c>
      <c r="C60" s="124"/>
      <c r="D60" s="122">
        <v>10</v>
      </c>
      <c r="E60" s="124">
        <f t="shared" si="1"/>
        <v>0</v>
      </c>
      <c r="F60" s="118"/>
    </row>
    <row r="61" spans="1:6" ht="26.25" x14ac:dyDescent="0.25">
      <c r="A61" s="119"/>
      <c r="B61" s="120" t="s">
        <v>647</v>
      </c>
      <c r="C61" s="124"/>
      <c r="D61" s="122">
        <v>20</v>
      </c>
      <c r="E61" s="124">
        <f t="shared" si="1"/>
        <v>0</v>
      </c>
      <c r="F61" s="122"/>
    </row>
    <row r="62" spans="1:6" ht="26.25" x14ac:dyDescent="0.25">
      <c r="A62" s="126"/>
      <c r="B62" s="120" t="s">
        <v>648</v>
      </c>
      <c r="C62" s="127"/>
      <c r="D62" s="122">
        <v>10</v>
      </c>
      <c r="E62" s="124">
        <f t="shared" si="1"/>
        <v>0</v>
      </c>
      <c r="F62" s="122"/>
    </row>
    <row r="63" spans="1:6" ht="25.5" x14ac:dyDescent="0.25">
      <c r="A63" s="119" t="s">
        <v>649</v>
      </c>
      <c r="B63" s="120" t="s">
        <v>650</v>
      </c>
      <c r="C63" s="124"/>
      <c r="D63" s="122">
        <v>1</v>
      </c>
      <c r="E63" s="124">
        <f t="shared" si="1"/>
        <v>0</v>
      </c>
      <c r="F63" s="5" t="s">
        <v>651</v>
      </c>
    </row>
    <row r="64" spans="1:6" x14ac:dyDescent="0.25">
      <c r="A64" s="119"/>
      <c r="B64" s="120" t="s">
        <v>652</v>
      </c>
      <c r="C64" s="124"/>
      <c r="D64" s="122">
        <v>2</v>
      </c>
      <c r="E64" s="124">
        <f t="shared" si="1"/>
        <v>0</v>
      </c>
      <c r="F64" s="122"/>
    </row>
    <row r="65" spans="1:6" ht="26.25" x14ac:dyDescent="0.25">
      <c r="A65" s="119"/>
      <c r="B65" s="120" t="s">
        <v>653</v>
      </c>
      <c r="C65" s="124"/>
      <c r="D65" s="122">
        <v>2</v>
      </c>
      <c r="E65" s="124">
        <f t="shared" si="1"/>
        <v>0</v>
      </c>
      <c r="F65" s="122"/>
    </row>
    <row r="66" spans="1:6" ht="26.25" x14ac:dyDescent="0.25">
      <c r="A66" s="119"/>
      <c r="B66" s="120" t="s">
        <v>654</v>
      </c>
      <c r="C66" s="124"/>
      <c r="D66" s="122">
        <v>4</v>
      </c>
      <c r="E66" s="124">
        <f t="shared" ref="E66:E86" si="2">C66*D66</f>
        <v>0</v>
      </c>
      <c r="F66" s="122"/>
    </row>
    <row r="67" spans="1:6" ht="26.25" x14ac:dyDescent="0.25">
      <c r="A67" s="119"/>
      <c r="B67" s="120" t="s">
        <v>655</v>
      </c>
      <c r="C67" s="124"/>
      <c r="D67" s="122">
        <v>2</v>
      </c>
      <c r="E67" s="124">
        <f t="shared" si="2"/>
        <v>0</v>
      </c>
      <c r="F67" s="122"/>
    </row>
    <row r="68" spans="1:6" ht="39" x14ac:dyDescent="0.25">
      <c r="A68" s="119"/>
      <c r="B68" s="120" t="s">
        <v>656</v>
      </c>
      <c r="C68" s="124"/>
      <c r="D68" s="122">
        <v>2</v>
      </c>
      <c r="E68" s="124">
        <f t="shared" si="2"/>
        <v>0</v>
      </c>
      <c r="F68" s="122"/>
    </row>
    <row r="69" spans="1:6" ht="39" x14ac:dyDescent="0.25">
      <c r="A69" s="119"/>
      <c r="B69" s="120" t="s">
        <v>657</v>
      </c>
      <c r="C69" s="124"/>
      <c r="D69" s="122">
        <v>4</v>
      </c>
      <c r="E69" s="124">
        <f t="shared" si="2"/>
        <v>0</v>
      </c>
      <c r="F69" s="122"/>
    </row>
    <row r="70" spans="1:6" ht="39" x14ac:dyDescent="0.25">
      <c r="A70" s="119"/>
      <c r="B70" s="120" t="s">
        <v>658</v>
      </c>
      <c r="C70" s="124"/>
      <c r="D70" s="122">
        <v>2</v>
      </c>
      <c r="E70" s="124">
        <f t="shared" si="2"/>
        <v>0</v>
      </c>
      <c r="F70" s="122"/>
    </row>
    <row r="71" spans="1:6" x14ac:dyDescent="0.25">
      <c r="A71" s="119" t="s">
        <v>659</v>
      </c>
      <c r="B71" s="120" t="s">
        <v>660</v>
      </c>
      <c r="C71" s="124"/>
      <c r="D71" s="122">
        <v>1</v>
      </c>
      <c r="E71" s="124">
        <f t="shared" si="2"/>
        <v>0</v>
      </c>
      <c r="F71" s="5" t="s">
        <v>661</v>
      </c>
    </row>
    <row r="72" spans="1:6" ht="51" x14ac:dyDescent="0.25">
      <c r="A72" s="119" t="s">
        <v>662</v>
      </c>
      <c r="B72" s="120" t="s">
        <v>663</v>
      </c>
      <c r="C72" s="124"/>
      <c r="D72" s="122"/>
      <c r="E72" s="124">
        <f t="shared" si="2"/>
        <v>0</v>
      </c>
      <c r="F72" s="6" t="s">
        <v>664</v>
      </c>
    </row>
    <row r="73" spans="1:6" x14ac:dyDescent="0.25">
      <c r="A73" s="119"/>
      <c r="B73" s="120" t="s">
        <v>665</v>
      </c>
      <c r="C73" s="124"/>
      <c r="D73" s="122"/>
      <c r="E73" s="124">
        <f t="shared" si="2"/>
        <v>0</v>
      </c>
      <c r="F73" s="7"/>
    </row>
    <row r="74" spans="1:6" ht="63.75" x14ac:dyDescent="0.25">
      <c r="A74" s="119" t="s">
        <v>666</v>
      </c>
      <c r="B74" s="120" t="s">
        <v>667</v>
      </c>
      <c r="C74" s="124"/>
      <c r="D74" s="122">
        <v>1</v>
      </c>
      <c r="E74" s="124">
        <f t="shared" si="2"/>
        <v>0</v>
      </c>
      <c r="F74" s="133" t="s">
        <v>668</v>
      </c>
    </row>
    <row r="75" spans="1:6" x14ac:dyDescent="0.25">
      <c r="A75" s="119"/>
      <c r="B75" s="120" t="s">
        <v>669</v>
      </c>
      <c r="C75" s="124"/>
      <c r="D75" s="122">
        <v>30</v>
      </c>
      <c r="E75" s="124">
        <f t="shared" si="2"/>
        <v>0</v>
      </c>
      <c r="F75" s="7"/>
    </row>
    <row r="76" spans="1:6" x14ac:dyDescent="0.25">
      <c r="A76" s="119"/>
      <c r="B76" s="120" t="s">
        <v>670</v>
      </c>
      <c r="C76" s="124"/>
      <c r="D76" s="122">
        <v>20</v>
      </c>
      <c r="E76" s="124">
        <f t="shared" si="2"/>
        <v>0</v>
      </c>
      <c r="F76" s="7"/>
    </row>
    <row r="77" spans="1:6" x14ac:dyDescent="0.25">
      <c r="A77" s="126"/>
      <c r="B77" s="120" t="s">
        <v>669</v>
      </c>
      <c r="C77" s="127"/>
      <c r="D77" s="122">
        <v>20</v>
      </c>
      <c r="E77" s="124">
        <f t="shared" si="2"/>
        <v>0</v>
      </c>
      <c r="F77" s="122"/>
    </row>
    <row r="78" spans="1:6" ht="26.25" x14ac:dyDescent="0.25">
      <c r="A78" s="126"/>
      <c r="B78" s="120" t="s">
        <v>671</v>
      </c>
      <c r="C78" s="127"/>
      <c r="D78" s="122">
        <v>3</v>
      </c>
      <c r="E78" s="124">
        <f t="shared" si="2"/>
        <v>0</v>
      </c>
      <c r="F78" s="122"/>
    </row>
    <row r="79" spans="1:6" ht="39" x14ac:dyDescent="0.25">
      <c r="A79" s="119"/>
      <c r="B79" s="126" t="s">
        <v>672</v>
      </c>
      <c r="C79" s="124"/>
      <c r="D79" s="122"/>
      <c r="E79" s="124">
        <f t="shared" si="2"/>
        <v>0</v>
      </c>
      <c r="F79" s="122"/>
    </row>
    <row r="80" spans="1:6" ht="26.25" x14ac:dyDescent="0.25">
      <c r="A80" s="126" t="s">
        <v>673</v>
      </c>
      <c r="B80" s="120" t="s">
        <v>674</v>
      </c>
      <c r="C80" s="127"/>
      <c r="D80" s="122">
        <v>1</v>
      </c>
      <c r="E80" s="124">
        <f t="shared" si="2"/>
        <v>0</v>
      </c>
      <c r="F80" s="5" t="s">
        <v>661</v>
      </c>
    </row>
    <row r="81" spans="1:6" x14ac:dyDescent="0.25">
      <c r="A81" s="126" t="s">
        <v>675</v>
      </c>
      <c r="B81" s="120" t="s">
        <v>676</v>
      </c>
      <c r="C81" s="127"/>
      <c r="D81" s="122">
        <v>1</v>
      </c>
      <c r="E81" s="124">
        <f t="shared" si="2"/>
        <v>0</v>
      </c>
      <c r="F81" s="122"/>
    </row>
    <row r="82" spans="1:6" ht="26.25" x14ac:dyDescent="0.25">
      <c r="A82" s="119"/>
      <c r="B82" s="126" t="s">
        <v>677</v>
      </c>
      <c r="C82" s="124"/>
      <c r="D82" s="122">
        <v>2</v>
      </c>
      <c r="E82" s="124">
        <f t="shared" si="2"/>
        <v>0</v>
      </c>
      <c r="F82" s="122"/>
    </row>
    <row r="83" spans="1:6" ht="26.25" x14ac:dyDescent="0.25">
      <c r="A83" s="119"/>
      <c r="B83" s="126" t="s">
        <v>678</v>
      </c>
      <c r="C83" s="124"/>
      <c r="D83" s="122">
        <v>4</v>
      </c>
      <c r="E83" s="124">
        <f t="shared" si="2"/>
        <v>0</v>
      </c>
      <c r="F83" s="122"/>
    </row>
    <row r="84" spans="1:6" ht="26.25" x14ac:dyDescent="0.25">
      <c r="A84" s="119"/>
      <c r="B84" s="126" t="s">
        <v>679</v>
      </c>
      <c r="C84" s="124"/>
      <c r="D84" s="122">
        <v>2</v>
      </c>
      <c r="E84" s="124">
        <f t="shared" si="2"/>
        <v>0</v>
      </c>
      <c r="F84" s="122"/>
    </row>
    <row r="85" spans="1:6" ht="26.25" x14ac:dyDescent="0.25">
      <c r="A85" s="119"/>
      <c r="B85" s="126" t="s">
        <v>680</v>
      </c>
      <c r="C85" s="124"/>
      <c r="D85" s="122">
        <v>2</v>
      </c>
      <c r="E85" s="124">
        <f t="shared" si="2"/>
        <v>0</v>
      </c>
      <c r="F85" s="122"/>
    </row>
    <row r="86" spans="1:6" x14ac:dyDescent="0.25">
      <c r="A86" s="119"/>
      <c r="B86" s="126" t="s">
        <v>1192</v>
      </c>
      <c r="C86" s="124"/>
      <c r="D86" s="122">
        <v>10</v>
      </c>
      <c r="E86" s="124">
        <f t="shared" si="2"/>
        <v>0</v>
      </c>
      <c r="F86" s="120" t="s">
        <v>1193</v>
      </c>
    </row>
    <row r="87" spans="1:6" ht="25.5" x14ac:dyDescent="0.25">
      <c r="A87" s="119" t="s">
        <v>681</v>
      </c>
      <c r="B87" s="126" t="s">
        <v>682</v>
      </c>
      <c r="C87" s="124"/>
      <c r="D87" s="122"/>
      <c r="E87" s="124"/>
      <c r="F87" s="140" t="s">
        <v>683</v>
      </c>
    </row>
    <row r="88" spans="1:6" ht="26.25" x14ac:dyDescent="0.25">
      <c r="A88" s="119" t="s">
        <v>684</v>
      </c>
      <c r="B88" s="120" t="s">
        <v>685</v>
      </c>
      <c r="C88" s="124"/>
      <c r="D88" s="122"/>
      <c r="E88" s="124">
        <f t="shared" ref="E88:E119" si="3">C88*D88</f>
        <v>0</v>
      </c>
      <c r="F88" s="122"/>
    </row>
    <row r="89" spans="1:6" ht="26.25" x14ac:dyDescent="0.25">
      <c r="A89" s="126"/>
      <c r="B89" s="120" t="s">
        <v>686</v>
      </c>
      <c r="C89" s="127"/>
      <c r="D89" s="122">
        <v>2</v>
      </c>
      <c r="E89" s="124">
        <f t="shared" si="3"/>
        <v>0</v>
      </c>
      <c r="F89" s="122"/>
    </row>
    <row r="90" spans="1:6" x14ac:dyDescent="0.25">
      <c r="A90" s="126"/>
      <c r="B90" s="120" t="s">
        <v>687</v>
      </c>
      <c r="C90" s="127"/>
      <c r="D90" s="122">
        <v>2</v>
      </c>
      <c r="E90" s="124">
        <f t="shared" si="3"/>
        <v>0</v>
      </c>
      <c r="F90" s="122"/>
    </row>
    <row r="91" spans="1:6" x14ac:dyDescent="0.25">
      <c r="A91" s="119"/>
      <c r="B91" s="126" t="s">
        <v>688</v>
      </c>
      <c r="C91" s="124"/>
      <c r="D91" s="122">
        <v>2</v>
      </c>
      <c r="E91" s="124">
        <f t="shared" si="3"/>
        <v>0</v>
      </c>
      <c r="F91" s="122"/>
    </row>
    <row r="92" spans="1:6" x14ac:dyDescent="0.25">
      <c r="A92" s="119"/>
      <c r="B92" s="126" t="s">
        <v>689</v>
      </c>
      <c r="C92" s="124"/>
      <c r="D92" s="122">
        <v>2</v>
      </c>
      <c r="E92" s="124">
        <f t="shared" si="3"/>
        <v>0</v>
      </c>
      <c r="F92" s="122"/>
    </row>
    <row r="93" spans="1:6" x14ac:dyDescent="0.25">
      <c r="A93" s="119"/>
      <c r="B93" s="126" t="s">
        <v>690</v>
      </c>
      <c r="C93" s="124"/>
      <c r="D93" s="122">
        <v>2</v>
      </c>
      <c r="E93" s="124">
        <f t="shared" si="3"/>
        <v>0</v>
      </c>
      <c r="F93" s="122"/>
    </row>
    <row r="94" spans="1:6" x14ac:dyDescent="0.25">
      <c r="A94" s="126"/>
      <c r="B94" s="120" t="s">
        <v>691</v>
      </c>
      <c r="C94" s="127"/>
      <c r="D94" s="122">
        <v>2</v>
      </c>
      <c r="E94" s="124">
        <f t="shared" si="3"/>
        <v>0</v>
      </c>
      <c r="F94" s="122"/>
    </row>
    <row r="95" spans="1:6" ht="25.5" x14ac:dyDescent="0.25">
      <c r="A95" s="119"/>
      <c r="B95" s="131" t="s">
        <v>692</v>
      </c>
      <c r="C95" s="124"/>
      <c r="D95" s="122">
        <v>1</v>
      </c>
      <c r="E95" s="124">
        <f t="shared" si="3"/>
        <v>0</v>
      </c>
      <c r="F95" s="122"/>
    </row>
    <row r="96" spans="1:6" ht="25.5" x14ac:dyDescent="0.25">
      <c r="A96" s="119"/>
      <c r="B96" s="131" t="s">
        <v>693</v>
      </c>
      <c r="C96" s="124"/>
      <c r="D96" s="122">
        <v>1</v>
      </c>
      <c r="E96" s="124">
        <f t="shared" si="3"/>
        <v>0</v>
      </c>
      <c r="F96" s="122"/>
    </row>
    <row r="97" spans="1:6" ht="25.5" x14ac:dyDescent="0.25">
      <c r="A97" s="119"/>
      <c r="B97" s="131" t="s">
        <v>694</v>
      </c>
      <c r="C97" s="124"/>
      <c r="D97" s="122">
        <v>1</v>
      </c>
      <c r="E97" s="124">
        <f t="shared" si="3"/>
        <v>0</v>
      </c>
      <c r="F97" s="122"/>
    </row>
    <row r="98" spans="1:6" ht="25.5" x14ac:dyDescent="0.25">
      <c r="A98" s="119"/>
      <c r="B98" s="131" t="s">
        <v>695</v>
      </c>
      <c r="C98" s="124"/>
      <c r="D98" s="122">
        <v>1</v>
      </c>
      <c r="E98" s="124">
        <f t="shared" si="3"/>
        <v>0</v>
      </c>
      <c r="F98" s="122"/>
    </row>
    <row r="99" spans="1:6" ht="25.5" x14ac:dyDescent="0.25">
      <c r="A99" s="119"/>
      <c r="B99" s="131" t="s">
        <v>696</v>
      </c>
      <c r="C99" s="124"/>
      <c r="D99" s="122">
        <v>1</v>
      </c>
      <c r="E99" s="124">
        <f t="shared" si="3"/>
        <v>0</v>
      </c>
      <c r="F99" s="122"/>
    </row>
    <row r="100" spans="1:6" x14ac:dyDescent="0.25">
      <c r="A100" s="126"/>
      <c r="B100" s="120" t="s">
        <v>697</v>
      </c>
      <c r="C100" s="127"/>
      <c r="D100" s="122">
        <v>3</v>
      </c>
      <c r="E100" s="124">
        <f t="shared" si="3"/>
        <v>0</v>
      </c>
      <c r="F100" s="122"/>
    </row>
    <row r="101" spans="1:6" x14ac:dyDescent="0.25">
      <c r="A101" s="119"/>
      <c r="B101" s="131" t="s">
        <v>698</v>
      </c>
      <c r="C101" s="124"/>
      <c r="D101" s="122">
        <v>2</v>
      </c>
      <c r="E101" s="124">
        <f t="shared" si="3"/>
        <v>0</v>
      </c>
      <c r="F101" s="122"/>
    </row>
    <row r="102" spans="1:6" x14ac:dyDescent="0.25">
      <c r="A102" s="126"/>
      <c r="B102" s="120" t="s">
        <v>699</v>
      </c>
      <c r="C102" s="127"/>
      <c r="D102" s="122">
        <v>2</v>
      </c>
      <c r="E102" s="124">
        <f t="shared" si="3"/>
        <v>0</v>
      </c>
      <c r="F102" s="122"/>
    </row>
    <row r="103" spans="1:6" ht="25.5" x14ac:dyDescent="0.25">
      <c r="A103" s="119"/>
      <c r="B103" s="131" t="s">
        <v>700</v>
      </c>
      <c r="C103" s="124"/>
      <c r="D103" s="122">
        <v>1</v>
      </c>
      <c r="E103" s="124">
        <f t="shared" si="3"/>
        <v>0</v>
      </c>
      <c r="F103" s="122"/>
    </row>
    <row r="104" spans="1:6" ht="26.25" x14ac:dyDescent="0.25">
      <c r="A104" s="119"/>
      <c r="B104" s="120" t="s">
        <v>701</v>
      </c>
      <c r="C104" s="124"/>
      <c r="D104" s="122">
        <v>2</v>
      </c>
      <c r="E104" s="124">
        <f t="shared" si="3"/>
        <v>0</v>
      </c>
      <c r="F104" s="122"/>
    </row>
    <row r="105" spans="1:6" x14ac:dyDescent="0.25">
      <c r="A105" s="119"/>
      <c r="B105" s="120" t="s">
        <v>702</v>
      </c>
      <c r="C105" s="124"/>
      <c r="D105" s="122">
        <v>1</v>
      </c>
      <c r="E105" s="124">
        <f t="shared" si="3"/>
        <v>0</v>
      </c>
      <c r="F105" s="122"/>
    </row>
    <row r="106" spans="1:6" x14ac:dyDescent="0.25">
      <c r="A106" s="126"/>
      <c r="B106" s="120" t="s">
        <v>703</v>
      </c>
      <c r="C106" s="127"/>
      <c r="D106" s="122">
        <v>1</v>
      </c>
      <c r="E106" s="124">
        <f t="shared" si="3"/>
        <v>0</v>
      </c>
      <c r="F106" s="122"/>
    </row>
    <row r="107" spans="1:6" x14ac:dyDescent="0.25">
      <c r="A107" s="119"/>
      <c r="B107" s="131" t="s">
        <v>704</v>
      </c>
      <c r="C107" s="124"/>
      <c r="D107" s="122">
        <v>1</v>
      </c>
      <c r="E107" s="124">
        <f t="shared" si="3"/>
        <v>0</v>
      </c>
      <c r="F107" s="122"/>
    </row>
    <row r="108" spans="1:6" ht="25.5" x14ac:dyDescent="0.25">
      <c r="A108" s="119"/>
      <c r="B108" s="131" t="s">
        <v>705</v>
      </c>
      <c r="C108" s="124"/>
      <c r="D108" s="122">
        <v>5</v>
      </c>
      <c r="E108" s="124">
        <f t="shared" si="3"/>
        <v>0</v>
      </c>
      <c r="F108" s="122"/>
    </row>
    <row r="109" spans="1:6" x14ac:dyDescent="0.25">
      <c r="A109" s="119"/>
      <c r="B109" s="131" t="s">
        <v>706</v>
      </c>
      <c r="C109" s="124"/>
      <c r="D109" s="122">
        <v>10</v>
      </c>
      <c r="E109" s="124">
        <f t="shared" si="3"/>
        <v>0</v>
      </c>
      <c r="F109" s="122"/>
    </row>
    <row r="110" spans="1:6" x14ac:dyDescent="0.25">
      <c r="A110" s="126"/>
      <c r="B110" s="120" t="s">
        <v>707</v>
      </c>
      <c r="C110" s="127"/>
      <c r="D110" s="122">
        <v>1</v>
      </c>
      <c r="E110" s="124">
        <f t="shared" si="3"/>
        <v>0</v>
      </c>
      <c r="F110" s="122"/>
    </row>
    <row r="111" spans="1:6" x14ac:dyDescent="0.25">
      <c r="A111" s="126"/>
      <c r="B111" s="120" t="s">
        <v>708</v>
      </c>
      <c r="C111" s="127"/>
      <c r="D111" s="122">
        <v>2</v>
      </c>
      <c r="E111" s="124">
        <f t="shared" si="3"/>
        <v>0</v>
      </c>
      <c r="F111" s="122"/>
    </row>
    <row r="112" spans="1:6" x14ac:dyDescent="0.25">
      <c r="A112" s="119"/>
      <c r="B112" s="120" t="s">
        <v>709</v>
      </c>
      <c r="C112" s="124"/>
      <c r="D112" s="122">
        <v>1</v>
      </c>
      <c r="E112" s="124">
        <f t="shared" si="3"/>
        <v>0</v>
      </c>
      <c r="F112" s="122"/>
    </row>
    <row r="113" spans="1:6" x14ac:dyDescent="0.25">
      <c r="A113" s="119"/>
      <c r="B113" s="120" t="s">
        <v>710</v>
      </c>
      <c r="C113" s="124"/>
      <c r="D113" s="122">
        <v>2</v>
      </c>
      <c r="E113" s="124">
        <f t="shared" si="3"/>
        <v>0</v>
      </c>
      <c r="F113" s="122"/>
    </row>
    <row r="114" spans="1:6" ht="26.25" x14ac:dyDescent="0.25">
      <c r="A114" s="119"/>
      <c r="B114" s="120" t="s">
        <v>711</v>
      </c>
      <c r="C114" s="124"/>
      <c r="D114" s="122">
        <v>1</v>
      </c>
      <c r="E114" s="124">
        <f t="shared" si="3"/>
        <v>0</v>
      </c>
      <c r="F114" s="122"/>
    </row>
    <row r="115" spans="1:6" ht="26.25" x14ac:dyDescent="0.25">
      <c r="A115" s="119"/>
      <c r="B115" s="120" t="s">
        <v>712</v>
      </c>
      <c r="C115" s="124"/>
      <c r="D115" s="122">
        <v>1</v>
      </c>
      <c r="E115" s="124">
        <f t="shared" si="3"/>
        <v>0</v>
      </c>
      <c r="F115" s="122"/>
    </row>
    <row r="116" spans="1:6" ht="26.25" x14ac:dyDescent="0.25">
      <c r="A116" s="119"/>
      <c r="B116" s="120" t="s">
        <v>713</v>
      </c>
      <c r="C116" s="124"/>
      <c r="D116" s="122">
        <v>1</v>
      </c>
      <c r="E116" s="124">
        <f t="shared" si="3"/>
        <v>0</v>
      </c>
      <c r="F116" s="122"/>
    </row>
    <row r="117" spans="1:6" ht="26.25" x14ac:dyDescent="0.25">
      <c r="A117" s="126"/>
      <c r="B117" s="120" t="s">
        <v>714</v>
      </c>
      <c r="C117" s="124"/>
      <c r="D117" s="122">
        <v>1</v>
      </c>
      <c r="E117" s="124">
        <f t="shared" si="3"/>
        <v>0</v>
      </c>
      <c r="F117" s="122"/>
    </row>
    <row r="118" spans="1:6" x14ac:dyDescent="0.25">
      <c r="A118" s="126"/>
      <c r="B118" s="120" t="s">
        <v>715</v>
      </c>
      <c r="C118" s="124"/>
      <c r="D118" s="122">
        <v>2</v>
      </c>
      <c r="E118" s="124">
        <f t="shared" si="3"/>
        <v>0</v>
      </c>
      <c r="F118" s="122"/>
    </row>
    <row r="119" spans="1:6" ht="26.25" x14ac:dyDescent="0.25">
      <c r="A119" s="126"/>
      <c r="B119" s="120" t="s">
        <v>716</v>
      </c>
      <c r="C119" s="124"/>
      <c r="D119" s="122">
        <v>2</v>
      </c>
      <c r="E119" s="124">
        <f t="shared" si="3"/>
        <v>0</v>
      </c>
      <c r="F119" s="122"/>
    </row>
    <row r="120" spans="1:6" ht="26.25" x14ac:dyDescent="0.25">
      <c r="A120" s="126"/>
      <c r="B120" s="120" t="s">
        <v>717</v>
      </c>
      <c r="C120" s="124"/>
      <c r="D120" s="122">
        <v>2</v>
      </c>
      <c r="E120" s="124">
        <f t="shared" ref="E120:E151" si="4">C120*D120</f>
        <v>0</v>
      </c>
      <c r="F120" s="122"/>
    </row>
    <row r="121" spans="1:6" ht="26.25" x14ac:dyDescent="0.25">
      <c r="A121" s="126"/>
      <c r="B121" s="120" t="s">
        <v>718</v>
      </c>
      <c r="C121" s="124"/>
      <c r="D121" s="122">
        <v>1</v>
      </c>
      <c r="E121" s="124">
        <f t="shared" si="4"/>
        <v>0</v>
      </c>
      <c r="F121" s="122"/>
    </row>
    <row r="122" spans="1:6" x14ac:dyDescent="0.25">
      <c r="A122" s="119"/>
      <c r="B122" s="126" t="s">
        <v>719</v>
      </c>
      <c r="C122" s="124"/>
      <c r="D122" s="122">
        <v>1</v>
      </c>
      <c r="E122" s="124">
        <f t="shared" si="4"/>
        <v>0</v>
      </c>
      <c r="F122" s="122"/>
    </row>
    <row r="123" spans="1:6" ht="26.25" x14ac:dyDescent="0.25">
      <c r="A123" s="126"/>
      <c r="B123" s="120" t="s">
        <v>720</v>
      </c>
      <c r="C123" s="127"/>
      <c r="D123" s="122">
        <v>2</v>
      </c>
      <c r="E123" s="124">
        <f t="shared" si="4"/>
        <v>0</v>
      </c>
      <c r="F123" s="122"/>
    </row>
    <row r="124" spans="1:6" x14ac:dyDescent="0.25">
      <c r="A124" s="119"/>
      <c r="B124" s="126" t="s">
        <v>721</v>
      </c>
      <c r="C124" s="124"/>
      <c r="D124" s="122">
        <v>1</v>
      </c>
      <c r="E124" s="124">
        <f t="shared" si="4"/>
        <v>0</v>
      </c>
      <c r="F124" s="122"/>
    </row>
    <row r="125" spans="1:6" ht="26.25" x14ac:dyDescent="0.25">
      <c r="A125" s="126"/>
      <c r="B125" s="120" t="s">
        <v>722</v>
      </c>
      <c r="C125" s="127"/>
      <c r="D125" s="122">
        <v>4</v>
      </c>
      <c r="E125" s="124">
        <f t="shared" si="4"/>
        <v>0</v>
      </c>
      <c r="F125" s="122"/>
    </row>
    <row r="126" spans="1:6" ht="26.25" x14ac:dyDescent="0.25">
      <c r="A126" s="126"/>
      <c r="B126" s="120" t="s">
        <v>723</v>
      </c>
      <c r="C126" s="127"/>
      <c r="D126" s="122">
        <v>4</v>
      </c>
      <c r="E126" s="124">
        <f t="shared" si="4"/>
        <v>0</v>
      </c>
      <c r="F126" s="122"/>
    </row>
    <row r="127" spans="1:6" ht="26.25" x14ac:dyDescent="0.25">
      <c r="A127" s="119"/>
      <c r="B127" s="120" t="s">
        <v>724</v>
      </c>
      <c r="C127" s="124"/>
      <c r="D127" s="122">
        <v>4</v>
      </c>
      <c r="E127" s="124">
        <f t="shared" si="4"/>
        <v>0</v>
      </c>
      <c r="F127" s="122"/>
    </row>
    <row r="128" spans="1:6" ht="26.25" x14ac:dyDescent="0.25">
      <c r="A128" s="126"/>
      <c r="B128" s="120" t="s">
        <v>725</v>
      </c>
      <c r="C128" s="127"/>
      <c r="D128" s="122">
        <v>4</v>
      </c>
      <c r="E128" s="124">
        <f t="shared" si="4"/>
        <v>0</v>
      </c>
      <c r="F128" s="122"/>
    </row>
    <row r="129" spans="1:6" ht="26.25" x14ac:dyDescent="0.25">
      <c r="A129" s="126"/>
      <c r="B129" s="120" t="s">
        <v>726</v>
      </c>
      <c r="C129" s="127"/>
      <c r="D129" s="122">
        <v>4</v>
      </c>
      <c r="E129" s="124">
        <f t="shared" si="4"/>
        <v>0</v>
      </c>
      <c r="F129" s="122"/>
    </row>
    <row r="130" spans="1:6" ht="26.25" x14ac:dyDescent="0.25">
      <c r="A130" s="119"/>
      <c r="B130" s="120" t="s">
        <v>727</v>
      </c>
      <c r="C130" s="124"/>
      <c r="D130" s="122">
        <v>4</v>
      </c>
      <c r="E130" s="124">
        <f t="shared" si="4"/>
        <v>0</v>
      </c>
      <c r="F130" s="122"/>
    </row>
    <row r="131" spans="1:6" ht="26.25" x14ac:dyDescent="0.25">
      <c r="A131" s="126"/>
      <c r="B131" s="120" t="s">
        <v>728</v>
      </c>
      <c r="C131" s="127"/>
      <c r="D131" s="122">
        <v>4</v>
      </c>
      <c r="E131" s="124">
        <f t="shared" si="4"/>
        <v>0</v>
      </c>
      <c r="F131" s="122"/>
    </row>
    <row r="132" spans="1:6" ht="39" x14ac:dyDescent="0.25">
      <c r="A132" s="126"/>
      <c r="B132" s="120" t="s">
        <v>729</v>
      </c>
      <c r="C132" s="127"/>
      <c r="D132" s="122">
        <v>2</v>
      </c>
      <c r="E132" s="124">
        <f t="shared" si="4"/>
        <v>0</v>
      </c>
      <c r="F132" s="122"/>
    </row>
    <row r="133" spans="1:6" ht="26.25" x14ac:dyDescent="0.25">
      <c r="A133" s="119"/>
      <c r="B133" s="126" t="s">
        <v>730</v>
      </c>
      <c r="C133" s="124"/>
      <c r="D133" s="122">
        <v>4</v>
      </c>
      <c r="E133" s="124">
        <f t="shared" si="4"/>
        <v>0</v>
      </c>
      <c r="F133" s="122"/>
    </row>
    <row r="134" spans="1:6" x14ac:dyDescent="0.25">
      <c r="A134" s="119"/>
      <c r="B134" s="120" t="s">
        <v>731</v>
      </c>
      <c r="C134" s="124"/>
      <c r="D134" s="122">
        <v>4</v>
      </c>
      <c r="E134" s="124">
        <f t="shared" si="4"/>
        <v>0</v>
      </c>
      <c r="F134" s="122"/>
    </row>
    <row r="135" spans="1:6" ht="26.25" x14ac:dyDescent="0.25">
      <c r="A135" s="126"/>
      <c r="B135" s="120" t="s">
        <v>732</v>
      </c>
      <c r="C135" s="127"/>
      <c r="D135" s="122">
        <v>10</v>
      </c>
      <c r="E135" s="124">
        <f t="shared" si="4"/>
        <v>0</v>
      </c>
      <c r="F135" s="122"/>
    </row>
    <row r="136" spans="1:6" ht="26.25" x14ac:dyDescent="0.25">
      <c r="A136" s="126"/>
      <c r="B136" s="120" t="s">
        <v>733</v>
      </c>
      <c r="C136" s="127"/>
      <c r="D136" s="122">
        <v>10</v>
      </c>
      <c r="E136" s="124">
        <f t="shared" si="4"/>
        <v>0</v>
      </c>
      <c r="F136" s="122"/>
    </row>
    <row r="137" spans="1:6" ht="26.25" x14ac:dyDescent="0.25">
      <c r="A137" s="126"/>
      <c r="B137" s="120" t="s">
        <v>734</v>
      </c>
      <c r="C137" s="127"/>
      <c r="D137" s="122">
        <v>10</v>
      </c>
      <c r="E137" s="124">
        <f t="shared" si="4"/>
        <v>0</v>
      </c>
      <c r="F137" s="122"/>
    </row>
    <row r="138" spans="1:6" ht="39" x14ac:dyDescent="0.25">
      <c r="A138" s="126"/>
      <c r="B138" s="120" t="s">
        <v>735</v>
      </c>
      <c r="C138" s="127"/>
      <c r="D138" s="122">
        <v>1</v>
      </c>
      <c r="E138" s="124">
        <f t="shared" si="4"/>
        <v>0</v>
      </c>
      <c r="F138" s="122"/>
    </row>
    <row r="139" spans="1:6" ht="26.25" x14ac:dyDescent="0.25">
      <c r="A139" s="126"/>
      <c r="B139" s="120" t="s">
        <v>736</v>
      </c>
      <c r="C139" s="127"/>
      <c r="D139" s="122">
        <v>2</v>
      </c>
      <c r="E139" s="124">
        <f t="shared" si="4"/>
        <v>0</v>
      </c>
      <c r="F139" s="122"/>
    </row>
    <row r="140" spans="1:6" ht="26.25" x14ac:dyDescent="0.25">
      <c r="A140" s="126"/>
      <c r="B140" s="120" t="s">
        <v>737</v>
      </c>
      <c r="C140" s="127"/>
      <c r="D140" s="122">
        <v>1</v>
      </c>
      <c r="E140" s="124">
        <f t="shared" si="4"/>
        <v>0</v>
      </c>
      <c r="F140" s="122"/>
    </row>
    <row r="141" spans="1:6" ht="26.25" x14ac:dyDescent="0.25">
      <c r="A141" s="126"/>
      <c r="B141" s="120" t="s">
        <v>738</v>
      </c>
      <c r="C141" s="127"/>
      <c r="D141" s="122">
        <v>2</v>
      </c>
      <c r="E141" s="124">
        <f t="shared" si="4"/>
        <v>0</v>
      </c>
      <c r="F141" s="122"/>
    </row>
    <row r="142" spans="1:6" x14ac:dyDescent="0.25">
      <c r="A142" s="119"/>
      <c r="B142" s="126" t="s">
        <v>739</v>
      </c>
      <c r="C142" s="124"/>
      <c r="D142" s="122">
        <v>2</v>
      </c>
      <c r="E142" s="124">
        <f t="shared" si="4"/>
        <v>0</v>
      </c>
      <c r="F142" s="122"/>
    </row>
    <row r="143" spans="1:6" x14ac:dyDescent="0.25">
      <c r="A143" s="119"/>
      <c r="B143" s="126" t="s">
        <v>740</v>
      </c>
      <c r="C143" s="124"/>
      <c r="D143" s="122">
        <v>5</v>
      </c>
      <c r="E143" s="124">
        <f t="shared" si="4"/>
        <v>0</v>
      </c>
      <c r="F143" s="122"/>
    </row>
    <row r="144" spans="1:6" x14ac:dyDescent="0.25">
      <c r="A144" s="126"/>
      <c r="B144" s="120" t="s">
        <v>741</v>
      </c>
      <c r="C144" s="127"/>
      <c r="D144" s="122">
        <v>5</v>
      </c>
      <c r="E144" s="124">
        <f t="shared" si="4"/>
        <v>0</v>
      </c>
      <c r="F144" s="122"/>
    </row>
    <row r="145" spans="1:6" x14ac:dyDescent="0.25">
      <c r="A145" s="126"/>
      <c r="B145" s="120" t="s">
        <v>742</v>
      </c>
      <c r="C145" s="127"/>
      <c r="D145" s="122">
        <v>10</v>
      </c>
      <c r="E145" s="124">
        <f t="shared" si="4"/>
        <v>0</v>
      </c>
      <c r="F145" s="122"/>
    </row>
    <row r="146" spans="1:6" x14ac:dyDescent="0.25">
      <c r="A146" s="126"/>
      <c r="B146" s="120" t="s">
        <v>743</v>
      </c>
      <c r="C146" s="127"/>
      <c r="D146" s="122">
        <v>1</v>
      </c>
      <c r="E146" s="124">
        <f t="shared" si="4"/>
        <v>0</v>
      </c>
      <c r="F146" s="122"/>
    </row>
    <row r="147" spans="1:6" ht="26.25" x14ac:dyDescent="0.25">
      <c r="A147" s="126"/>
      <c r="B147" s="120" t="s">
        <v>744</v>
      </c>
      <c r="C147" s="127"/>
      <c r="D147" s="122">
        <v>1</v>
      </c>
      <c r="E147" s="124">
        <f t="shared" si="4"/>
        <v>0</v>
      </c>
      <c r="F147" s="122"/>
    </row>
    <row r="148" spans="1:6" ht="26.25" x14ac:dyDescent="0.25">
      <c r="A148" s="126"/>
      <c r="B148" s="120" t="s">
        <v>745</v>
      </c>
      <c r="C148" s="127"/>
      <c r="D148" s="122">
        <v>2</v>
      </c>
      <c r="E148" s="124">
        <f t="shared" si="4"/>
        <v>0</v>
      </c>
      <c r="F148" s="122"/>
    </row>
    <row r="149" spans="1:6" x14ac:dyDescent="0.25">
      <c r="A149" s="126"/>
      <c r="B149" s="120" t="s">
        <v>746</v>
      </c>
      <c r="C149" s="127"/>
      <c r="D149" s="122">
        <v>1</v>
      </c>
      <c r="E149" s="124">
        <f t="shared" si="4"/>
        <v>0</v>
      </c>
      <c r="F149" s="122"/>
    </row>
    <row r="150" spans="1:6" x14ac:dyDescent="0.25">
      <c r="A150" s="126"/>
      <c r="B150" s="120" t="s">
        <v>747</v>
      </c>
      <c r="C150" s="127"/>
      <c r="D150" s="122">
        <v>1</v>
      </c>
      <c r="E150" s="124">
        <f t="shared" si="4"/>
        <v>0</v>
      </c>
      <c r="F150" s="122"/>
    </row>
    <row r="151" spans="1:6" x14ac:dyDescent="0.25">
      <c r="A151" s="126"/>
      <c r="B151" s="120" t="s">
        <v>748</v>
      </c>
      <c r="C151" s="127"/>
      <c r="D151" s="122">
        <v>3</v>
      </c>
      <c r="E151" s="124">
        <f t="shared" si="4"/>
        <v>0</v>
      </c>
      <c r="F151" s="122"/>
    </row>
    <row r="152" spans="1:6" x14ac:dyDescent="0.25">
      <c r="A152" s="119"/>
      <c r="B152" s="126" t="s">
        <v>749</v>
      </c>
      <c r="C152" s="124"/>
      <c r="D152" s="122">
        <v>2</v>
      </c>
      <c r="E152" s="124">
        <f t="shared" ref="E152:E178" si="5">C152*D152</f>
        <v>0</v>
      </c>
      <c r="F152" s="122"/>
    </row>
    <row r="153" spans="1:6" x14ac:dyDescent="0.25">
      <c r="A153" s="126"/>
      <c r="B153" s="120" t="s">
        <v>750</v>
      </c>
      <c r="C153" s="127"/>
      <c r="D153" s="122">
        <v>2</v>
      </c>
      <c r="E153" s="124">
        <f t="shared" si="5"/>
        <v>0</v>
      </c>
      <c r="F153" s="122"/>
    </row>
    <row r="154" spans="1:6" x14ac:dyDescent="0.25">
      <c r="A154" s="119"/>
      <c r="B154" s="126" t="s">
        <v>751</v>
      </c>
      <c r="C154" s="124"/>
      <c r="D154" s="122">
        <v>5</v>
      </c>
      <c r="E154" s="124">
        <f t="shared" si="5"/>
        <v>0</v>
      </c>
      <c r="F154" s="122"/>
    </row>
    <row r="155" spans="1:6" ht="39" x14ac:dyDescent="0.25">
      <c r="A155" s="119"/>
      <c r="B155" s="126" t="s">
        <v>752</v>
      </c>
      <c r="C155" s="124"/>
      <c r="D155" s="122">
        <v>2</v>
      </c>
      <c r="E155" s="124">
        <f t="shared" si="5"/>
        <v>0</v>
      </c>
      <c r="F155" s="122"/>
    </row>
    <row r="156" spans="1:6" ht="39" x14ac:dyDescent="0.25">
      <c r="A156" s="119"/>
      <c r="B156" s="126" t="s">
        <v>753</v>
      </c>
      <c r="C156" s="124"/>
      <c r="D156" s="122">
        <v>1</v>
      </c>
      <c r="E156" s="124">
        <f t="shared" si="5"/>
        <v>0</v>
      </c>
      <c r="F156" s="122"/>
    </row>
    <row r="157" spans="1:6" x14ac:dyDescent="0.25">
      <c r="A157" s="119"/>
      <c r="B157" s="126" t="s">
        <v>754</v>
      </c>
      <c r="C157" s="124"/>
      <c r="D157" s="122">
        <v>1</v>
      </c>
      <c r="E157" s="124">
        <f t="shared" si="5"/>
        <v>0</v>
      </c>
      <c r="F157" s="122"/>
    </row>
    <row r="158" spans="1:6" ht="26.25" x14ac:dyDescent="0.25">
      <c r="A158" s="119"/>
      <c r="B158" s="126" t="s">
        <v>755</v>
      </c>
      <c r="C158" s="124"/>
      <c r="D158" s="122">
        <v>1</v>
      </c>
      <c r="E158" s="124">
        <f t="shared" si="5"/>
        <v>0</v>
      </c>
      <c r="F158" s="122"/>
    </row>
    <row r="159" spans="1:6" ht="26.25" x14ac:dyDescent="0.25">
      <c r="A159" s="119"/>
      <c r="B159" s="126" t="s">
        <v>756</v>
      </c>
      <c r="C159" s="124"/>
      <c r="D159" s="122">
        <v>1</v>
      </c>
      <c r="E159" s="124">
        <f t="shared" si="5"/>
        <v>0</v>
      </c>
      <c r="F159" s="122"/>
    </row>
    <row r="160" spans="1:6" x14ac:dyDescent="0.25">
      <c r="A160" s="119"/>
      <c r="B160" s="126" t="s">
        <v>757</v>
      </c>
      <c r="C160" s="124"/>
      <c r="D160" s="122">
        <v>30</v>
      </c>
      <c r="E160" s="124">
        <f t="shared" si="5"/>
        <v>0</v>
      </c>
      <c r="F160" s="122"/>
    </row>
    <row r="161" spans="1:6" x14ac:dyDescent="0.25">
      <c r="A161" s="119"/>
      <c r="B161" s="126" t="s">
        <v>758</v>
      </c>
      <c r="C161" s="124"/>
      <c r="D161" s="122">
        <v>1</v>
      </c>
      <c r="E161" s="124">
        <f t="shared" si="5"/>
        <v>0</v>
      </c>
      <c r="F161" s="122"/>
    </row>
    <row r="162" spans="1:6" ht="26.25" x14ac:dyDescent="0.25">
      <c r="A162" s="119"/>
      <c r="B162" s="126" t="s">
        <v>759</v>
      </c>
      <c r="C162" s="124"/>
      <c r="D162" s="122">
        <v>10</v>
      </c>
      <c r="E162" s="124">
        <f t="shared" si="5"/>
        <v>0</v>
      </c>
      <c r="F162" s="122"/>
    </row>
    <row r="163" spans="1:6" ht="26.25" x14ac:dyDescent="0.25">
      <c r="A163" s="119"/>
      <c r="B163" s="120" t="s">
        <v>760</v>
      </c>
      <c r="C163" s="124"/>
      <c r="D163" s="122">
        <v>2</v>
      </c>
      <c r="E163" s="124">
        <f t="shared" si="5"/>
        <v>0</v>
      </c>
      <c r="F163" s="122"/>
    </row>
    <row r="164" spans="1:6" ht="26.25" x14ac:dyDescent="0.25">
      <c r="A164" s="119"/>
      <c r="B164" s="120" t="s">
        <v>761</v>
      </c>
      <c r="C164" s="124"/>
      <c r="D164" s="122">
        <v>1</v>
      </c>
      <c r="E164" s="124">
        <f t="shared" si="5"/>
        <v>0</v>
      </c>
      <c r="F164" s="122"/>
    </row>
    <row r="165" spans="1:6" ht="26.25" x14ac:dyDescent="0.25">
      <c r="A165" s="119"/>
      <c r="B165" s="120" t="s">
        <v>762</v>
      </c>
      <c r="C165" s="124"/>
      <c r="D165" s="122">
        <v>1</v>
      </c>
      <c r="E165" s="124">
        <f t="shared" si="5"/>
        <v>0</v>
      </c>
      <c r="F165" s="122"/>
    </row>
    <row r="166" spans="1:6" ht="26.25" x14ac:dyDescent="0.25">
      <c r="A166" s="119"/>
      <c r="B166" s="120" t="s">
        <v>763</v>
      </c>
      <c r="C166" s="124"/>
      <c r="D166" s="122">
        <v>1</v>
      </c>
      <c r="E166" s="124">
        <f t="shared" si="5"/>
        <v>0</v>
      </c>
      <c r="F166" s="122"/>
    </row>
    <row r="167" spans="1:6" ht="39" x14ac:dyDescent="0.25">
      <c r="A167" s="126"/>
      <c r="B167" s="120" t="s">
        <v>764</v>
      </c>
      <c r="C167" s="127"/>
      <c r="D167" s="122">
        <v>1</v>
      </c>
      <c r="E167" s="124">
        <f t="shared" si="5"/>
        <v>0</v>
      </c>
      <c r="F167" s="122"/>
    </row>
    <row r="168" spans="1:6" ht="39" x14ac:dyDescent="0.25">
      <c r="A168" s="119"/>
      <c r="B168" s="120" t="s">
        <v>765</v>
      </c>
      <c r="C168" s="124"/>
      <c r="D168" s="122">
        <v>1</v>
      </c>
      <c r="E168" s="124">
        <f t="shared" si="5"/>
        <v>0</v>
      </c>
      <c r="F168" s="122"/>
    </row>
    <row r="169" spans="1:6" ht="102.75" x14ac:dyDescent="0.25">
      <c r="A169" s="119" t="s">
        <v>1126</v>
      </c>
      <c r="B169" s="120" t="s">
        <v>766</v>
      </c>
      <c r="C169" s="124"/>
      <c r="D169" s="122">
        <v>1</v>
      </c>
      <c r="E169" s="124">
        <f t="shared" si="5"/>
        <v>0</v>
      </c>
      <c r="F169" s="116" t="s">
        <v>1125</v>
      </c>
    </row>
    <row r="170" spans="1:6" x14ac:dyDescent="0.25">
      <c r="A170" s="119"/>
      <c r="B170" s="120"/>
      <c r="C170" s="124"/>
      <c r="D170" s="122"/>
      <c r="E170" s="124">
        <f t="shared" si="5"/>
        <v>0</v>
      </c>
      <c r="F170" s="122"/>
    </row>
    <row r="171" spans="1:6" x14ac:dyDescent="0.25">
      <c r="A171" s="119"/>
      <c r="B171" s="17" t="s">
        <v>915</v>
      </c>
      <c r="C171" s="124"/>
      <c r="D171" s="122">
        <v>1</v>
      </c>
      <c r="E171" s="124">
        <f t="shared" si="5"/>
        <v>0</v>
      </c>
      <c r="F171" s="122" t="s">
        <v>916</v>
      </c>
    </row>
    <row r="172" spans="1:6" x14ac:dyDescent="0.25">
      <c r="A172" s="119"/>
      <c r="B172" s="17" t="s">
        <v>917</v>
      </c>
      <c r="C172" s="124"/>
      <c r="D172" s="122">
        <v>1</v>
      </c>
      <c r="E172" s="124">
        <f t="shared" si="5"/>
        <v>0</v>
      </c>
      <c r="F172" s="122" t="s">
        <v>918</v>
      </c>
    </row>
    <row r="173" spans="1:6" x14ac:dyDescent="0.25">
      <c r="A173" s="119"/>
      <c r="B173" s="120" t="s">
        <v>919</v>
      </c>
      <c r="C173" s="124"/>
      <c r="D173" s="122">
        <v>2</v>
      </c>
      <c r="E173" s="124">
        <f t="shared" si="5"/>
        <v>0</v>
      </c>
      <c r="F173" s="122"/>
    </row>
    <row r="174" spans="1:6" x14ac:dyDescent="0.25">
      <c r="A174" s="119"/>
      <c r="B174" s="120" t="s">
        <v>920</v>
      </c>
      <c r="C174" s="124"/>
      <c r="D174" s="134">
        <v>1</v>
      </c>
      <c r="E174" s="124">
        <f t="shared" si="5"/>
        <v>0</v>
      </c>
      <c r="F174" s="122"/>
    </row>
    <row r="175" spans="1:6" x14ac:dyDescent="0.25">
      <c r="A175" s="119"/>
      <c r="B175" s="120" t="s">
        <v>876</v>
      </c>
      <c r="C175" s="122"/>
      <c r="D175" s="135">
        <v>1</v>
      </c>
      <c r="E175" s="124">
        <f t="shared" si="5"/>
        <v>0</v>
      </c>
      <c r="F175" s="122" t="s">
        <v>875</v>
      </c>
    </row>
    <row r="176" spans="1:6" x14ac:dyDescent="0.25">
      <c r="A176" s="119"/>
      <c r="B176" s="120" t="s">
        <v>877</v>
      </c>
      <c r="C176" s="124"/>
      <c r="D176" s="122">
        <v>1</v>
      </c>
      <c r="E176" s="124">
        <f t="shared" si="5"/>
        <v>0</v>
      </c>
      <c r="F176" s="122"/>
    </row>
    <row r="177" spans="1:6" x14ac:dyDescent="0.25">
      <c r="A177" s="119"/>
      <c r="B177" s="120" t="s">
        <v>834</v>
      </c>
      <c r="C177" s="124"/>
      <c r="D177" s="122">
        <v>5</v>
      </c>
      <c r="E177" s="124">
        <f t="shared" si="5"/>
        <v>0</v>
      </c>
      <c r="F177" s="122"/>
    </row>
    <row r="178" spans="1:6" ht="26.25" x14ac:dyDescent="0.25">
      <c r="A178" s="119"/>
      <c r="B178" s="120" t="s">
        <v>932</v>
      </c>
      <c r="C178" s="124"/>
      <c r="D178" s="122">
        <v>1</v>
      </c>
      <c r="E178" s="124">
        <f t="shared" si="5"/>
        <v>0</v>
      </c>
      <c r="F178" s="122" t="s">
        <v>933</v>
      </c>
    </row>
    <row r="179" spans="1:6" x14ac:dyDescent="0.25">
      <c r="A179" s="119"/>
      <c r="B179" s="120"/>
      <c r="C179" s="124"/>
      <c r="D179" s="122"/>
      <c r="E179" s="124"/>
      <c r="F179" s="122"/>
    </row>
    <row r="180" spans="1:6" x14ac:dyDescent="0.25">
      <c r="A180" s="119"/>
      <c r="B180" s="120"/>
      <c r="C180" s="124"/>
      <c r="D180" s="122"/>
      <c r="E180" s="124"/>
      <c r="F180" s="122"/>
    </row>
    <row r="181" spans="1:6" x14ac:dyDescent="0.25">
      <c r="A181" s="136"/>
      <c r="B181" s="120" t="s">
        <v>767</v>
      </c>
      <c r="C181" s="137">
        <f>SUM(C89:C171)</f>
        <v>0</v>
      </c>
      <c r="D181" s="138"/>
      <c r="E181" s="139">
        <f>SUM(E2:E180)</f>
        <v>0</v>
      </c>
      <c r="F181" s="138"/>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7"/>
  <sheetViews>
    <sheetView topLeftCell="A566" workbookViewId="0">
      <selection activeCell="D578" sqref="D4:D578"/>
    </sheetView>
  </sheetViews>
  <sheetFormatPr defaultRowHeight="15" x14ac:dyDescent="0.25"/>
  <cols>
    <col min="1" max="1" width="6.5703125" style="49" customWidth="1"/>
    <col min="2" max="2" width="39" style="50" customWidth="1"/>
    <col min="3" max="3" width="9.28515625" style="50" bestFit="1" customWidth="1"/>
    <col min="4" max="4" width="10.5703125" style="50" bestFit="1" customWidth="1"/>
    <col min="5" max="5" width="9.28515625" style="50" bestFit="1" customWidth="1"/>
    <col min="6" max="6" width="39.140625" style="50" customWidth="1"/>
  </cols>
  <sheetData>
    <row r="1" spans="1:6" ht="39" x14ac:dyDescent="0.25">
      <c r="A1" s="34"/>
      <c r="B1" s="108" t="s">
        <v>0</v>
      </c>
      <c r="C1" s="53" t="s">
        <v>1</v>
      </c>
      <c r="D1" s="54" t="s">
        <v>2</v>
      </c>
      <c r="E1" s="109" t="s">
        <v>3</v>
      </c>
      <c r="F1" s="57"/>
    </row>
    <row r="2" spans="1:6" x14ac:dyDescent="0.25">
      <c r="A2" s="34"/>
      <c r="B2" s="110"/>
      <c r="C2" s="111"/>
      <c r="D2" s="112"/>
      <c r="E2" s="113"/>
      <c r="F2" s="58"/>
    </row>
    <row r="3" spans="1:6" x14ac:dyDescent="0.25">
      <c r="A3" s="34"/>
      <c r="B3" s="59" t="s">
        <v>4</v>
      </c>
      <c r="C3" s="114"/>
      <c r="D3" s="72"/>
      <c r="E3" s="91"/>
      <c r="F3" s="60">
        <f>SUM(E4:E22)</f>
        <v>0</v>
      </c>
    </row>
    <row r="4" spans="1:6" ht="293.25" x14ac:dyDescent="0.25">
      <c r="A4" s="34" t="s">
        <v>1194</v>
      </c>
      <c r="B4" s="61" t="s">
        <v>5</v>
      </c>
      <c r="C4" s="62">
        <v>1</v>
      </c>
      <c r="D4" s="63"/>
      <c r="E4" s="64">
        <f>C4*D4</f>
        <v>0</v>
      </c>
      <c r="F4" s="65" t="s">
        <v>6</v>
      </c>
    </row>
    <row r="5" spans="1:6" x14ac:dyDescent="0.25">
      <c r="A5" s="34"/>
      <c r="B5" s="66" t="s">
        <v>7</v>
      </c>
      <c r="C5" s="37">
        <v>8</v>
      </c>
      <c r="D5" s="38"/>
      <c r="E5" s="64">
        <f t="shared" ref="E5:E103" si="0">C5*D5</f>
        <v>0</v>
      </c>
      <c r="F5" s="57" t="s">
        <v>8</v>
      </c>
    </row>
    <row r="6" spans="1:6" x14ac:dyDescent="0.25">
      <c r="A6" s="34"/>
      <c r="B6" s="66" t="s">
        <v>9</v>
      </c>
      <c r="C6" s="37">
        <v>8</v>
      </c>
      <c r="D6" s="38"/>
      <c r="E6" s="64">
        <f t="shared" si="0"/>
        <v>0</v>
      </c>
      <c r="F6" s="57" t="s">
        <v>8</v>
      </c>
    </row>
    <row r="7" spans="1:6" x14ac:dyDescent="0.25">
      <c r="A7" s="34"/>
      <c r="B7" s="66" t="s">
        <v>10</v>
      </c>
      <c r="C7" s="37">
        <v>8</v>
      </c>
      <c r="D7" s="38"/>
      <c r="E7" s="64">
        <f t="shared" si="0"/>
        <v>0</v>
      </c>
      <c r="F7" s="57" t="s">
        <v>8</v>
      </c>
    </row>
    <row r="8" spans="1:6" x14ac:dyDescent="0.25">
      <c r="A8" s="34"/>
      <c r="B8" s="66" t="s">
        <v>11</v>
      </c>
      <c r="C8" s="37">
        <v>8</v>
      </c>
      <c r="D8" s="38"/>
      <c r="E8" s="64">
        <f>C8*D8</f>
        <v>0</v>
      </c>
      <c r="F8" s="57" t="s">
        <v>8</v>
      </c>
    </row>
    <row r="9" spans="1:6" x14ac:dyDescent="0.25">
      <c r="A9" s="34"/>
      <c r="B9" s="66" t="s">
        <v>794</v>
      </c>
      <c r="C9" s="37">
        <v>2</v>
      </c>
      <c r="D9" s="67"/>
      <c r="E9" s="64">
        <f>C9*D9</f>
        <v>0</v>
      </c>
      <c r="F9" s="57" t="s">
        <v>12</v>
      </c>
    </row>
    <row r="10" spans="1:6" x14ac:dyDescent="0.25">
      <c r="A10" s="34"/>
      <c r="B10" s="66" t="s">
        <v>795</v>
      </c>
      <c r="C10" s="37">
        <v>2</v>
      </c>
      <c r="D10" s="67"/>
      <c r="E10" s="64">
        <f>C10*D10</f>
        <v>0</v>
      </c>
      <c r="F10" s="57" t="s">
        <v>13</v>
      </c>
    </row>
    <row r="11" spans="1:6" x14ac:dyDescent="0.25">
      <c r="A11" s="34"/>
      <c r="B11" s="66"/>
      <c r="C11" s="37"/>
      <c r="D11" s="38"/>
      <c r="E11" s="64"/>
      <c r="F11" s="57"/>
    </row>
    <row r="12" spans="1:6" ht="141" x14ac:dyDescent="0.25">
      <c r="A12" s="34" t="s">
        <v>1127</v>
      </c>
      <c r="B12" s="66" t="s">
        <v>14</v>
      </c>
      <c r="C12" s="37">
        <v>1</v>
      </c>
      <c r="D12" s="38"/>
      <c r="E12" s="64">
        <f>C12*D12</f>
        <v>0</v>
      </c>
      <c r="F12" s="57" t="s">
        <v>15</v>
      </c>
    </row>
    <row r="13" spans="1:6" x14ac:dyDescent="0.25">
      <c r="A13" s="34"/>
      <c r="B13" s="66" t="s">
        <v>16</v>
      </c>
      <c r="C13" s="37">
        <v>20</v>
      </c>
      <c r="D13" s="38"/>
      <c r="E13" s="64">
        <f t="shared" ref="E13:E16" si="1">C13*D13</f>
        <v>0</v>
      </c>
      <c r="F13" s="57" t="s">
        <v>17</v>
      </c>
    </row>
    <row r="14" spans="1:6" x14ac:dyDescent="0.25">
      <c r="A14" s="34"/>
      <c r="B14" s="66" t="s">
        <v>18</v>
      </c>
      <c r="C14" s="37">
        <v>20</v>
      </c>
      <c r="D14" s="38"/>
      <c r="E14" s="64">
        <f t="shared" si="1"/>
        <v>0</v>
      </c>
      <c r="F14" s="57" t="s">
        <v>19</v>
      </c>
    </row>
    <row r="15" spans="1:6" x14ac:dyDescent="0.25">
      <c r="A15" s="34"/>
      <c r="B15" s="66" t="s">
        <v>20</v>
      </c>
      <c r="C15" s="37">
        <v>20</v>
      </c>
      <c r="D15" s="38"/>
      <c r="E15" s="64">
        <f t="shared" si="1"/>
        <v>0</v>
      </c>
      <c r="F15" s="57" t="s">
        <v>21</v>
      </c>
    </row>
    <row r="16" spans="1:6" x14ac:dyDescent="0.25">
      <c r="A16" s="34"/>
      <c r="B16" s="66" t="s">
        <v>22</v>
      </c>
      <c r="C16" s="37">
        <v>20</v>
      </c>
      <c r="D16" s="38"/>
      <c r="E16" s="64">
        <f t="shared" si="1"/>
        <v>0</v>
      </c>
      <c r="F16" s="57" t="s">
        <v>23</v>
      </c>
    </row>
    <row r="17" spans="1:6" ht="76.5" x14ac:dyDescent="0.25">
      <c r="A17" s="34" t="s">
        <v>1128</v>
      </c>
      <c r="B17" s="68" t="s">
        <v>24</v>
      </c>
      <c r="C17" s="37">
        <v>1</v>
      </c>
      <c r="D17" s="38"/>
      <c r="E17" s="64">
        <f>C17*D17</f>
        <v>0</v>
      </c>
      <c r="F17" s="69" t="s">
        <v>25</v>
      </c>
    </row>
    <row r="18" spans="1:6" x14ac:dyDescent="0.25">
      <c r="A18" s="34"/>
      <c r="B18" s="66" t="s">
        <v>26</v>
      </c>
      <c r="C18" s="37">
        <v>5</v>
      </c>
      <c r="D18" s="38"/>
      <c r="E18" s="64">
        <f>C18*D18</f>
        <v>0</v>
      </c>
      <c r="F18" s="57" t="s">
        <v>27</v>
      </c>
    </row>
    <row r="19" spans="1:6" x14ac:dyDescent="0.25">
      <c r="A19" s="34"/>
      <c r="B19" s="66" t="s">
        <v>28</v>
      </c>
      <c r="C19" s="37">
        <v>5</v>
      </c>
      <c r="D19" s="38"/>
      <c r="E19" s="64">
        <f>C19*D19</f>
        <v>0</v>
      </c>
      <c r="F19" s="57" t="s">
        <v>29</v>
      </c>
    </row>
    <row r="20" spans="1:6" x14ac:dyDescent="0.25">
      <c r="A20" s="34" t="s">
        <v>1129</v>
      </c>
      <c r="B20" s="66" t="s">
        <v>30</v>
      </c>
      <c r="C20" s="37">
        <v>4</v>
      </c>
      <c r="D20" s="38"/>
      <c r="E20" s="64">
        <f t="shared" ref="E20:E21" si="2">C20*D20</f>
        <v>0</v>
      </c>
      <c r="F20" s="57"/>
    </row>
    <row r="21" spans="1:6" x14ac:dyDescent="0.25">
      <c r="A21" s="34" t="s">
        <v>1130</v>
      </c>
      <c r="B21" s="66" t="s">
        <v>31</v>
      </c>
      <c r="C21" s="37">
        <v>40</v>
      </c>
      <c r="D21" s="38"/>
      <c r="E21" s="64">
        <f t="shared" si="2"/>
        <v>0</v>
      </c>
      <c r="F21" s="57"/>
    </row>
    <row r="22" spans="1:6" x14ac:dyDescent="0.25">
      <c r="A22" s="34"/>
      <c r="B22" s="66" t="s">
        <v>32</v>
      </c>
      <c r="C22" s="37">
        <v>20</v>
      </c>
      <c r="D22" s="38"/>
      <c r="E22" s="64">
        <f>C22*D22</f>
        <v>0</v>
      </c>
      <c r="F22" s="57"/>
    </row>
    <row r="23" spans="1:6" x14ac:dyDescent="0.25">
      <c r="A23" s="34"/>
      <c r="B23" s="66"/>
      <c r="C23" s="37"/>
      <c r="D23" s="38"/>
      <c r="E23" s="64"/>
      <c r="F23" s="57"/>
    </row>
    <row r="24" spans="1:6" x14ac:dyDescent="0.25">
      <c r="A24" s="34"/>
      <c r="B24" s="66"/>
      <c r="C24" s="37"/>
      <c r="D24" s="38"/>
      <c r="E24" s="64"/>
      <c r="F24" s="57"/>
    </row>
    <row r="25" spans="1:6" x14ac:dyDescent="0.25">
      <c r="A25" s="34"/>
      <c r="B25" s="66"/>
      <c r="C25" s="37"/>
      <c r="D25" s="38"/>
      <c r="E25" s="64"/>
      <c r="F25" s="57"/>
    </row>
    <row r="26" spans="1:6" x14ac:dyDescent="0.25">
      <c r="A26" s="34"/>
      <c r="B26" s="70" t="s">
        <v>33</v>
      </c>
      <c r="C26" s="71"/>
      <c r="D26" s="72"/>
      <c r="E26" s="73"/>
      <c r="F26" s="60">
        <f>SUM(E27:E35)</f>
        <v>0</v>
      </c>
    </row>
    <row r="27" spans="1:6" ht="153" x14ac:dyDescent="0.25">
      <c r="A27" s="34" t="s">
        <v>1131</v>
      </c>
      <c r="B27" s="66" t="s">
        <v>34</v>
      </c>
      <c r="C27" s="37">
        <v>1</v>
      </c>
      <c r="D27" s="38"/>
      <c r="E27" s="64">
        <f t="shared" si="0"/>
        <v>0</v>
      </c>
      <c r="F27" s="1" t="s">
        <v>35</v>
      </c>
    </row>
    <row r="28" spans="1:6" ht="51.75" x14ac:dyDescent="0.25">
      <c r="A28" s="34" t="s">
        <v>1132</v>
      </c>
      <c r="B28" s="66" t="s">
        <v>36</v>
      </c>
      <c r="C28" s="37">
        <v>1</v>
      </c>
      <c r="D28" s="38"/>
      <c r="E28" s="64">
        <f t="shared" si="0"/>
        <v>0</v>
      </c>
      <c r="F28" s="57" t="s">
        <v>37</v>
      </c>
    </row>
    <row r="29" spans="1:6" ht="51.75" x14ac:dyDescent="0.25">
      <c r="A29" s="34" t="s">
        <v>1133</v>
      </c>
      <c r="B29" s="66" t="s">
        <v>38</v>
      </c>
      <c r="C29" s="37">
        <v>1</v>
      </c>
      <c r="D29" s="38"/>
      <c r="E29" s="64">
        <f t="shared" si="0"/>
        <v>0</v>
      </c>
      <c r="F29" s="57" t="s">
        <v>39</v>
      </c>
    </row>
    <row r="30" spans="1:6" ht="26.25" x14ac:dyDescent="0.25">
      <c r="A30" s="34" t="s">
        <v>1134</v>
      </c>
      <c r="B30" s="66" t="s">
        <v>40</v>
      </c>
      <c r="C30" s="37">
        <v>1</v>
      </c>
      <c r="D30" s="38"/>
      <c r="E30" s="64">
        <f t="shared" si="0"/>
        <v>0</v>
      </c>
      <c r="F30" s="57" t="s">
        <v>41</v>
      </c>
    </row>
    <row r="31" spans="1:6" ht="64.5" x14ac:dyDescent="0.25">
      <c r="A31" s="34" t="s">
        <v>1135</v>
      </c>
      <c r="B31" s="66" t="s">
        <v>42</v>
      </c>
      <c r="C31" s="37">
        <v>1</v>
      </c>
      <c r="D31" s="38"/>
      <c r="E31" s="64">
        <f t="shared" si="0"/>
        <v>0</v>
      </c>
      <c r="F31" s="57" t="s">
        <v>43</v>
      </c>
    </row>
    <row r="32" spans="1:6" ht="102.75" x14ac:dyDescent="0.25">
      <c r="A32" s="34" t="s">
        <v>1136</v>
      </c>
      <c r="B32" s="66" t="s">
        <v>44</v>
      </c>
      <c r="C32" s="37">
        <v>1</v>
      </c>
      <c r="D32" s="38"/>
      <c r="E32" s="64">
        <f t="shared" si="0"/>
        <v>0</v>
      </c>
      <c r="F32" s="57" t="s">
        <v>45</v>
      </c>
    </row>
    <row r="33" spans="1:6" x14ac:dyDescent="0.25">
      <c r="A33" s="34"/>
      <c r="B33" s="66"/>
      <c r="C33" s="37">
        <v>0</v>
      </c>
      <c r="D33" s="38"/>
      <c r="E33" s="64">
        <f t="shared" si="0"/>
        <v>0</v>
      </c>
      <c r="F33" s="57"/>
    </row>
    <row r="34" spans="1:6" x14ac:dyDescent="0.25">
      <c r="A34" s="34"/>
      <c r="B34" s="66"/>
      <c r="C34" s="37">
        <v>0</v>
      </c>
      <c r="D34" s="38"/>
      <c r="E34" s="64">
        <f t="shared" si="0"/>
        <v>0</v>
      </c>
      <c r="F34" s="57"/>
    </row>
    <row r="35" spans="1:6" x14ac:dyDescent="0.25">
      <c r="A35" s="34"/>
      <c r="B35" s="66"/>
      <c r="C35" s="37">
        <v>0</v>
      </c>
      <c r="D35" s="38"/>
      <c r="E35" s="64">
        <f t="shared" si="0"/>
        <v>0</v>
      </c>
      <c r="F35" s="57"/>
    </row>
    <row r="36" spans="1:6" x14ac:dyDescent="0.25">
      <c r="A36" s="34"/>
      <c r="B36" s="70" t="s">
        <v>46</v>
      </c>
      <c r="C36" s="71"/>
      <c r="D36" s="72"/>
      <c r="E36" s="73"/>
      <c r="F36" s="60">
        <f>SUM(E37:E63)</f>
        <v>0</v>
      </c>
    </row>
    <row r="37" spans="1:6" ht="51" x14ac:dyDescent="0.25">
      <c r="A37" s="34" t="s">
        <v>1137</v>
      </c>
      <c r="B37" s="66" t="s">
        <v>47</v>
      </c>
      <c r="C37" s="37">
        <v>1</v>
      </c>
      <c r="D37" s="38"/>
      <c r="E37" s="64">
        <f t="shared" si="0"/>
        <v>0</v>
      </c>
      <c r="F37" s="74" t="s">
        <v>48</v>
      </c>
    </row>
    <row r="38" spans="1:6" ht="51" x14ac:dyDescent="0.25">
      <c r="A38" s="34" t="s">
        <v>1138</v>
      </c>
      <c r="B38" s="66" t="s">
        <v>1202</v>
      </c>
      <c r="C38" s="37">
        <v>1</v>
      </c>
      <c r="D38" s="38"/>
      <c r="E38" s="64">
        <f t="shared" si="0"/>
        <v>0</v>
      </c>
      <c r="F38" s="75" t="s">
        <v>49</v>
      </c>
    </row>
    <row r="39" spans="1:6" x14ac:dyDescent="0.25">
      <c r="A39" s="34"/>
      <c r="B39" s="66" t="s">
        <v>1203</v>
      </c>
      <c r="C39" s="37">
        <v>2</v>
      </c>
      <c r="D39" s="38"/>
      <c r="E39" s="64">
        <f t="shared" si="0"/>
        <v>0</v>
      </c>
      <c r="F39" s="57" t="s">
        <v>50</v>
      </c>
    </row>
    <row r="40" spans="1:6" ht="25.5" x14ac:dyDescent="0.25">
      <c r="A40" s="34"/>
      <c r="B40" s="66" t="s">
        <v>51</v>
      </c>
      <c r="C40" s="37">
        <v>2</v>
      </c>
      <c r="D40" s="38"/>
      <c r="E40" s="64">
        <f t="shared" si="0"/>
        <v>0</v>
      </c>
      <c r="F40" s="57" t="s">
        <v>50</v>
      </c>
    </row>
    <row r="41" spans="1:6" x14ac:dyDescent="0.25">
      <c r="A41" s="34"/>
      <c r="B41" s="66" t="s">
        <v>52</v>
      </c>
      <c r="C41" s="37">
        <v>2</v>
      </c>
      <c r="D41" s="38"/>
      <c r="E41" s="64">
        <f t="shared" si="0"/>
        <v>0</v>
      </c>
      <c r="F41" s="57" t="s">
        <v>50</v>
      </c>
    </row>
    <row r="42" spans="1:6" x14ac:dyDescent="0.25">
      <c r="A42" s="34"/>
      <c r="B42" s="66" t="s">
        <v>1204</v>
      </c>
      <c r="C42" s="37">
        <v>1</v>
      </c>
      <c r="D42" s="38"/>
      <c r="E42" s="64">
        <f t="shared" si="0"/>
        <v>0</v>
      </c>
      <c r="F42" s="57" t="s">
        <v>50</v>
      </c>
    </row>
    <row r="43" spans="1:6" x14ac:dyDescent="0.25">
      <c r="A43" s="34"/>
      <c r="B43" s="66" t="s">
        <v>617</v>
      </c>
      <c r="C43" s="37">
        <v>1</v>
      </c>
      <c r="D43" s="38"/>
      <c r="E43" s="64">
        <f t="shared" si="0"/>
        <v>0</v>
      </c>
      <c r="F43" s="57" t="s">
        <v>50</v>
      </c>
    </row>
    <row r="44" spans="1:6" x14ac:dyDescent="0.25">
      <c r="A44" s="34"/>
      <c r="B44" s="66" t="s">
        <v>1205</v>
      </c>
      <c r="C44" s="37">
        <v>1</v>
      </c>
      <c r="D44" s="38"/>
      <c r="E44" s="64">
        <f t="shared" si="0"/>
        <v>0</v>
      </c>
      <c r="F44" s="57" t="s">
        <v>50</v>
      </c>
    </row>
    <row r="45" spans="1:6" x14ac:dyDescent="0.25">
      <c r="A45" s="34"/>
      <c r="B45" s="66" t="s">
        <v>1206</v>
      </c>
      <c r="C45" s="37">
        <v>2</v>
      </c>
      <c r="D45" s="38"/>
      <c r="E45" s="64">
        <f t="shared" si="0"/>
        <v>0</v>
      </c>
      <c r="F45" s="57" t="s">
        <v>50</v>
      </c>
    </row>
    <row r="46" spans="1:6" x14ac:dyDescent="0.25">
      <c r="A46" s="34"/>
      <c r="B46" s="66" t="s">
        <v>1207</v>
      </c>
      <c r="C46" s="37">
        <v>2</v>
      </c>
      <c r="D46" s="38"/>
      <c r="E46" s="64">
        <f t="shared" si="0"/>
        <v>0</v>
      </c>
      <c r="F46" s="57" t="s">
        <v>50</v>
      </c>
    </row>
    <row r="47" spans="1:6" x14ac:dyDescent="0.25">
      <c r="A47" s="34"/>
      <c r="B47" s="66" t="s">
        <v>53</v>
      </c>
      <c r="C47" s="37">
        <v>1</v>
      </c>
      <c r="D47" s="38"/>
      <c r="E47" s="64">
        <f t="shared" si="0"/>
        <v>0</v>
      </c>
      <c r="F47" s="57" t="s">
        <v>50</v>
      </c>
    </row>
    <row r="48" spans="1:6" x14ac:dyDescent="0.25">
      <c r="A48" s="34"/>
      <c r="B48" s="66" t="s">
        <v>54</v>
      </c>
      <c r="C48" s="37">
        <v>30</v>
      </c>
      <c r="D48" s="38"/>
      <c r="E48" s="64">
        <f t="shared" si="0"/>
        <v>0</v>
      </c>
      <c r="F48" s="57" t="s">
        <v>50</v>
      </c>
    </row>
    <row r="49" spans="1:6" x14ac:dyDescent="0.25">
      <c r="A49" s="34"/>
      <c r="B49" s="66" t="s">
        <v>55</v>
      </c>
      <c r="C49" s="37">
        <v>1</v>
      </c>
      <c r="D49" s="38"/>
      <c r="E49" s="64">
        <f t="shared" si="0"/>
        <v>0</v>
      </c>
      <c r="F49" s="57" t="s">
        <v>50</v>
      </c>
    </row>
    <row r="50" spans="1:6" x14ac:dyDescent="0.25">
      <c r="A50" s="34"/>
      <c r="B50" s="66" t="s">
        <v>56</v>
      </c>
      <c r="C50" s="37">
        <v>1</v>
      </c>
      <c r="D50" s="38"/>
      <c r="E50" s="64">
        <f t="shared" si="0"/>
        <v>0</v>
      </c>
      <c r="F50" s="57" t="s">
        <v>50</v>
      </c>
    </row>
    <row r="51" spans="1:6" x14ac:dyDescent="0.25">
      <c r="A51" s="34"/>
      <c r="B51" s="66" t="s">
        <v>57</v>
      </c>
      <c r="C51" s="37">
        <v>10</v>
      </c>
      <c r="D51" s="38"/>
      <c r="E51" s="64">
        <f t="shared" si="0"/>
        <v>0</v>
      </c>
      <c r="F51" s="57" t="s">
        <v>50</v>
      </c>
    </row>
    <row r="52" spans="1:6" x14ac:dyDescent="0.25">
      <c r="A52" s="34"/>
      <c r="B52" s="66" t="s">
        <v>58</v>
      </c>
      <c r="C52" s="37">
        <v>15</v>
      </c>
      <c r="D52" s="38"/>
      <c r="E52" s="64">
        <f t="shared" si="0"/>
        <v>0</v>
      </c>
      <c r="F52" s="57" t="s">
        <v>50</v>
      </c>
    </row>
    <row r="53" spans="1:6" x14ac:dyDescent="0.25">
      <c r="A53" s="34"/>
      <c r="B53" s="66" t="s">
        <v>59</v>
      </c>
      <c r="C53" s="37">
        <v>1</v>
      </c>
      <c r="D53" s="38"/>
      <c r="E53" s="64">
        <f t="shared" si="0"/>
        <v>0</v>
      </c>
      <c r="F53" s="57" t="s">
        <v>50</v>
      </c>
    </row>
    <row r="54" spans="1:6" x14ac:dyDescent="0.25">
      <c r="A54" s="34"/>
      <c r="B54" s="66" t="s">
        <v>1208</v>
      </c>
      <c r="C54" s="37">
        <v>2</v>
      </c>
      <c r="D54" s="38"/>
      <c r="E54" s="64">
        <f t="shared" si="0"/>
        <v>0</v>
      </c>
      <c r="F54" s="57" t="s">
        <v>50</v>
      </c>
    </row>
    <row r="55" spans="1:6" x14ac:dyDescent="0.25">
      <c r="A55" s="34"/>
      <c r="B55" s="76" t="s">
        <v>60</v>
      </c>
      <c r="C55" s="37">
        <v>1</v>
      </c>
      <c r="D55" s="38"/>
      <c r="E55" s="64">
        <f t="shared" si="0"/>
        <v>0</v>
      </c>
      <c r="F55" s="57" t="s">
        <v>50</v>
      </c>
    </row>
    <row r="56" spans="1:6" x14ac:dyDescent="0.25">
      <c r="A56" s="34"/>
      <c r="B56" s="76" t="s">
        <v>61</v>
      </c>
      <c r="C56" s="37">
        <v>1</v>
      </c>
      <c r="D56" s="38"/>
      <c r="E56" s="64">
        <f t="shared" si="0"/>
        <v>0</v>
      </c>
      <c r="F56" s="57" t="s">
        <v>50</v>
      </c>
    </row>
    <row r="57" spans="1:6" x14ac:dyDescent="0.25">
      <c r="A57" s="34"/>
      <c r="B57" s="76" t="s">
        <v>62</v>
      </c>
      <c r="C57" s="37">
        <v>5</v>
      </c>
      <c r="D57" s="38"/>
      <c r="E57" s="64">
        <f t="shared" si="0"/>
        <v>0</v>
      </c>
      <c r="F57" s="57" t="s">
        <v>50</v>
      </c>
    </row>
    <row r="58" spans="1:6" x14ac:dyDescent="0.25">
      <c r="A58" s="34"/>
      <c r="B58" s="76" t="s">
        <v>63</v>
      </c>
      <c r="C58" s="37">
        <v>1</v>
      </c>
      <c r="D58" s="38"/>
      <c r="E58" s="64">
        <f t="shared" si="0"/>
        <v>0</v>
      </c>
      <c r="F58" s="57" t="s">
        <v>50</v>
      </c>
    </row>
    <row r="59" spans="1:6" x14ac:dyDescent="0.25">
      <c r="A59" s="34"/>
      <c r="B59" s="76" t="s">
        <v>64</v>
      </c>
      <c r="C59" s="37">
        <v>3</v>
      </c>
      <c r="D59" s="38"/>
      <c r="E59" s="64">
        <f t="shared" si="0"/>
        <v>0</v>
      </c>
      <c r="F59" s="57" t="s">
        <v>50</v>
      </c>
    </row>
    <row r="60" spans="1:6" ht="114.75" x14ac:dyDescent="0.25">
      <c r="A60" s="34" t="s">
        <v>1139</v>
      </c>
      <c r="B60" s="76" t="s">
        <v>796</v>
      </c>
      <c r="C60" s="37">
        <v>1</v>
      </c>
      <c r="D60" s="38"/>
      <c r="E60" s="64">
        <f t="shared" si="0"/>
        <v>0</v>
      </c>
      <c r="F60" s="2" t="s">
        <v>1219</v>
      </c>
    </row>
    <row r="61" spans="1:6" x14ac:dyDescent="0.25">
      <c r="A61" s="34"/>
      <c r="B61" s="76"/>
      <c r="C61" s="37">
        <v>0</v>
      </c>
      <c r="D61" s="38"/>
      <c r="E61" s="64">
        <f t="shared" si="0"/>
        <v>0</v>
      </c>
      <c r="F61" s="77"/>
    </row>
    <row r="62" spans="1:6" x14ac:dyDescent="0.25">
      <c r="A62" s="34"/>
      <c r="B62" s="76"/>
      <c r="C62" s="37">
        <v>0</v>
      </c>
      <c r="D62" s="38"/>
      <c r="E62" s="64">
        <f t="shared" si="0"/>
        <v>0</v>
      </c>
      <c r="F62" s="77"/>
    </row>
    <row r="63" spans="1:6" x14ac:dyDescent="0.25">
      <c r="A63" s="34"/>
      <c r="B63" s="76"/>
      <c r="C63" s="37">
        <v>0</v>
      </c>
      <c r="D63" s="38"/>
      <c r="E63" s="64">
        <f t="shared" si="0"/>
        <v>0</v>
      </c>
      <c r="F63" s="77"/>
    </row>
    <row r="64" spans="1:6" x14ac:dyDescent="0.25">
      <c r="A64" s="34"/>
      <c r="B64" s="70" t="s">
        <v>65</v>
      </c>
      <c r="C64" s="71"/>
      <c r="D64" s="72"/>
      <c r="E64" s="73"/>
      <c r="F64" s="60">
        <f>SUM(E65:E96)</f>
        <v>0</v>
      </c>
    </row>
    <row r="65" spans="1:6" ht="76.5" x14ac:dyDescent="0.25">
      <c r="A65" s="34" t="s">
        <v>1140</v>
      </c>
      <c r="B65" s="66" t="s">
        <v>66</v>
      </c>
      <c r="C65" s="37">
        <v>1</v>
      </c>
      <c r="D65" s="38"/>
      <c r="E65" s="64">
        <f t="shared" si="0"/>
        <v>0</v>
      </c>
      <c r="F65" s="78" t="s">
        <v>67</v>
      </c>
    </row>
    <row r="66" spans="1:6" x14ac:dyDescent="0.25">
      <c r="A66" s="34"/>
      <c r="B66" s="66" t="s">
        <v>68</v>
      </c>
      <c r="C66" s="37">
        <v>10</v>
      </c>
      <c r="D66" s="38"/>
      <c r="E66" s="64">
        <f t="shared" si="0"/>
        <v>0</v>
      </c>
      <c r="F66" s="57" t="s">
        <v>69</v>
      </c>
    </row>
    <row r="67" spans="1:6" x14ac:dyDescent="0.25">
      <c r="A67" s="34"/>
      <c r="B67" s="66" t="s">
        <v>70</v>
      </c>
      <c r="C67" s="37">
        <v>20</v>
      </c>
      <c r="D67" s="38"/>
      <c r="E67" s="64">
        <f t="shared" si="0"/>
        <v>0</v>
      </c>
      <c r="F67" s="57" t="s">
        <v>69</v>
      </c>
    </row>
    <row r="68" spans="1:6" x14ac:dyDescent="0.25">
      <c r="A68" s="34"/>
      <c r="B68" s="66" t="s">
        <v>71</v>
      </c>
      <c r="C68" s="37">
        <v>10</v>
      </c>
      <c r="D68" s="38"/>
      <c r="E68" s="64">
        <f t="shared" si="0"/>
        <v>0</v>
      </c>
      <c r="F68" s="57" t="s">
        <v>69</v>
      </c>
    </row>
    <row r="69" spans="1:6" ht="102" x14ac:dyDescent="0.25">
      <c r="A69" s="34" t="s">
        <v>1141</v>
      </c>
      <c r="B69" s="66" t="s">
        <v>72</v>
      </c>
      <c r="C69" s="37">
        <v>1</v>
      </c>
      <c r="D69" s="38"/>
      <c r="E69" s="64">
        <f>C69*D69</f>
        <v>0</v>
      </c>
      <c r="F69" s="2" t="s">
        <v>73</v>
      </c>
    </row>
    <row r="70" spans="1:6" x14ac:dyDescent="0.25">
      <c r="A70" s="34"/>
      <c r="B70" s="66" t="s">
        <v>74</v>
      </c>
      <c r="C70" s="37">
        <v>10</v>
      </c>
      <c r="D70" s="38"/>
      <c r="E70" s="64">
        <f t="shared" si="0"/>
        <v>0</v>
      </c>
      <c r="F70" s="57" t="s">
        <v>75</v>
      </c>
    </row>
    <row r="71" spans="1:6" x14ac:dyDescent="0.25">
      <c r="A71" s="34"/>
      <c r="B71" s="66" t="s">
        <v>76</v>
      </c>
      <c r="C71" s="37">
        <v>10</v>
      </c>
      <c r="D71" s="38"/>
      <c r="E71" s="64">
        <f t="shared" si="0"/>
        <v>0</v>
      </c>
      <c r="F71" s="57" t="s">
        <v>75</v>
      </c>
    </row>
    <row r="72" spans="1:6" x14ac:dyDescent="0.25">
      <c r="A72" s="34"/>
      <c r="B72" s="66" t="s">
        <v>77</v>
      </c>
      <c r="C72" s="37">
        <v>10</v>
      </c>
      <c r="D72" s="38"/>
      <c r="E72" s="64">
        <f t="shared" si="0"/>
        <v>0</v>
      </c>
      <c r="F72" s="57" t="s">
        <v>75</v>
      </c>
    </row>
    <row r="73" spans="1:6" ht="38.25" x14ac:dyDescent="0.25">
      <c r="A73" s="34" t="s">
        <v>1142</v>
      </c>
      <c r="B73" s="66" t="s">
        <v>78</v>
      </c>
      <c r="C73" s="37">
        <v>3</v>
      </c>
      <c r="D73" s="38"/>
      <c r="E73" s="64">
        <f t="shared" si="0"/>
        <v>0</v>
      </c>
      <c r="F73" s="79" t="s">
        <v>79</v>
      </c>
    </row>
    <row r="74" spans="1:6" x14ac:dyDescent="0.25">
      <c r="A74" s="34"/>
      <c r="B74" s="66" t="s">
        <v>80</v>
      </c>
      <c r="C74" s="37">
        <v>2</v>
      </c>
      <c r="D74" s="38"/>
      <c r="E74" s="64">
        <f t="shared" si="0"/>
        <v>0</v>
      </c>
      <c r="F74" s="57" t="s">
        <v>81</v>
      </c>
    </row>
    <row r="75" spans="1:6" x14ac:dyDescent="0.25">
      <c r="A75" s="34"/>
      <c r="B75" s="66" t="s">
        <v>82</v>
      </c>
      <c r="C75" s="37">
        <v>1</v>
      </c>
      <c r="D75" s="38"/>
      <c r="E75" s="64">
        <f t="shared" si="0"/>
        <v>0</v>
      </c>
      <c r="F75" s="57" t="s">
        <v>81</v>
      </c>
    </row>
    <row r="76" spans="1:6" x14ac:dyDescent="0.25">
      <c r="A76" s="34"/>
      <c r="B76" s="66" t="s">
        <v>83</v>
      </c>
      <c r="C76" s="37">
        <v>1</v>
      </c>
      <c r="D76" s="38"/>
      <c r="E76" s="64">
        <f t="shared" si="0"/>
        <v>0</v>
      </c>
      <c r="F76" s="57" t="s">
        <v>81</v>
      </c>
    </row>
    <row r="77" spans="1:6" x14ac:dyDescent="0.25">
      <c r="A77" s="34"/>
      <c r="B77" s="66" t="s">
        <v>84</v>
      </c>
      <c r="C77" s="37">
        <v>1</v>
      </c>
      <c r="D77" s="38"/>
      <c r="E77" s="64">
        <f t="shared" si="0"/>
        <v>0</v>
      </c>
      <c r="F77" s="57" t="s">
        <v>81</v>
      </c>
    </row>
    <row r="78" spans="1:6" x14ac:dyDescent="0.25">
      <c r="A78" s="34"/>
      <c r="B78" s="66" t="s">
        <v>85</v>
      </c>
      <c r="C78" s="37">
        <v>1</v>
      </c>
      <c r="D78" s="38"/>
      <c r="E78" s="64">
        <f t="shared" si="0"/>
        <v>0</v>
      </c>
      <c r="F78" s="57" t="s">
        <v>81</v>
      </c>
    </row>
    <row r="79" spans="1:6" x14ac:dyDescent="0.25">
      <c r="A79" s="34"/>
      <c r="B79" s="66" t="s">
        <v>86</v>
      </c>
      <c r="C79" s="37">
        <v>4</v>
      </c>
      <c r="D79" s="38"/>
      <c r="E79" s="64">
        <f t="shared" si="0"/>
        <v>0</v>
      </c>
      <c r="F79" s="57"/>
    </row>
    <row r="80" spans="1:6" ht="89.25" x14ac:dyDescent="0.25">
      <c r="A80" s="34" t="s">
        <v>1143</v>
      </c>
      <c r="B80" s="66" t="s">
        <v>87</v>
      </c>
      <c r="C80" s="37">
        <v>2</v>
      </c>
      <c r="D80" s="38"/>
      <c r="E80" s="64">
        <f t="shared" si="0"/>
        <v>0</v>
      </c>
      <c r="F80" s="80" t="s">
        <v>88</v>
      </c>
    </row>
    <row r="81" spans="1:6" x14ac:dyDescent="0.25">
      <c r="A81" s="34"/>
      <c r="B81" s="66" t="s">
        <v>89</v>
      </c>
      <c r="C81" s="37">
        <v>50</v>
      </c>
      <c r="D81" s="38"/>
      <c r="E81" s="64">
        <f t="shared" si="0"/>
        <v>0</v>
      </c>
      <c r="F81" s="57" t="s">
        <v>90</v>
      </c>
    </row>
    <row r="82" spans="1:6" x14ac:dyDescent="0.25">
      <c r="A82" s="34"/>
      <c r="B82" s="66" t="s">
        <v>91</v>
      </c>
      <c r="C82" s="37">
        <v>10</v>
      </c>
      <c r="D82" s="38"/>
      <c r="E82" s="64">
        <f t="shared" si="0"/>
        <v>0</v>
      </c>
      <c r="F82" s="57" t="s">
        <v>90</v>
      </c>
    </row>
    <row r="83" spans="1:6" ht="89.25" x14ac:dyDescent="0.25">
      <c r="A83" s="34" t="s">
        <v>1144</v>
      </c>
      <c r="B83" s="66" t="s">
        <v>92</v>
      </c>
      <c r="C83" s="37">
        <v>2</v>
      </c>
      <c r="D83" s="38"/>
      <c r="E83" s="64">
        <f t="shared" si="0"/>
        <v>0</v>
      </c>
      <c r="F83" s="81" t="s">
        <v>93</v>
      </c>
    </row>
    <row r="84" spans="1:6" x14ac:dyDescent="0.25">
      <c r="A84" s="34"/>
      <c r="B84" s="66" t="s">
        <v>89</v>
      </c>
      <c r="C84" s="37">
        <v>50</v>
      </c>
      <c r="D84" s="38"/>
      <c r="E84" s="64">
        <f>C84*D84</f>
        <v>0</v>
      </c>
      <c r="F84" s="57" t="s">
        <v>94</v>
      </c>
    </row>
    <row r="85" spans="1:6" x14ac:dyDescent="0.25">
      <c r="A85" s="34"/>
      <c r="B85" s="66" t="s">
        <v>91</v>
      </c>
      <c r="C85" s="37">
        <v>10</v>
      </c>
      <c r="D85" s="38"/>
      <c r="E85" s="64">
        <f>C85*D85</f>
        <v>0</v>
      </c>
      <c r="F85" s="57" t="s">
        <v>94</v>
      </c>
    </row>
    <row r="86" spans="1:6" ht="39" x14ac:dyDescent="0.25">
      <c r="A86" s="34" t="s">
        <v>1145</v>
      </c>
      <c r="B86" s="66" t="s">
        <v>95</v>
      </c>
      <c r="C86" s="37">
        <v>1</v>
      </c>
      <c r="D86" s="38"/>
      <c r="E86" s="64">
        <f t="shared" si="0"/>
        <v>0</v>
      </c>
      <c r="F86" s="57" t="s">
        <v>96</v>
      </c>
    </row>
    <row r="87" spans="1:6" ht="39" x14ac:dyDescent="0.25">
      <c r="A87" s="34"/>
      <c r="B87" s="82" t="s">
        <v>97</v>
      </c>
      <c r="C87" s="37">
        <v>30</v>
      </c>
      <c r="D87" s="38"/>
      <c r="E87" s="64">
        <f t="shared" si="0"/>
        <v>0</v>
      </c>
      <c r="F87" s="82" t="s">
        <v>98</v>
      </c>
    </row>
    <row r="88" spans="1:6" ht="39" x14ac:dyDescent="0.25">
      <c r="A88" s="34" t="s">
        <v>1146</v>
      </c>
      <c r="B88" s="66" t="s">
        <v>99</v>
      </c>
      <c r="C88" s="37">
        <v>1</v>
      </c>
      <c r="D88" s="38"/>
      <c r="E88" s="64">
        <f t="shared" si="0"/>
        <v>0</v>
      </c>
      <c r="F88" s="57" t="s">
        <v>100</v>
      </c>
    </row>
    <row r="89" spans="1:6" x14ac:dyDescent="0.25">
      <c r="A89" s="34"/>
      <c r="B89" s="66" t="s">
        <v>101</v>
      </c>
      <c r="C89" s="37">
        <v>20</v>
      </c>
      <c r="D89" s="38"/>
      <c r="E89" s="64">
        <f t="shared" si="0"/>
        <v>0</v>
      </c>
      <c r="F89" s="57" t="s">
        <v>102</v>
      </c>
    </row>
    <row r="90" spans="1:6" x14ac:dyDescent="0.25">
      <c r="A90" s="34"/>
      <c r="B90" s="66" t="s">
        <v>103</v>
      </c>
      <c r="C90" s="37">
        <v>20</v>
      </c>
      <c r="D90" s="38"/>
      <c r="E90" s="64">
        <f t="shared" si="0"/>
        <v>0</v>
      </c>
      <c r="F90" s="57" t="s">
        <v>102</v>
      </c>
    </row>
    <row r="91" spans="1:6" x14ac:dyDescent="0.25">
      <c r="A91" s="34"/>
      <c r="B91" s="66" t="s">
        <v>104</v>
      </c>
      <c r="C91" s="37">
        <v>20</v>
      </c>
      <c r="D91" s="38"/>
      <c r="E91" s="64">
        <f t="shared" si="0"/>
        <v>0</v>
      </c>
      <c r="F91" s="57" t="s">
        <v>102</v>
      </c>
    </row>
    <row r="92" spans="1:6" ht="51.75" x14ac:dyDescent="0.25">
      <c r="A92" s="34" t="s">
        <v>1147</v>
      </c>
      <c r="B92" s="66" t="s">
        <v>105</v>
      </c>
      <c r="C92" s="37">
        <v>1</v>
      </c>
      <c r="D92" s="38"/>
      <c r="E92" s="64">
        <f t="shared" si="0"/>
        <v>0</v>
      </c>
      <c r="F92" s="57" t="s">
        <v>106</v>
      </c>
    </row>
    <row r="93" spans="1:6" x14ac:dyDescent="0.25">
      <c r="A93" s="34"/>
      <c r="B93" s="66" t="s">
        <v>107</v>
      </c>
      <c r="C93" s="37">
        <v>3</v>
      </c>
      <c r="D93" s="38"/>
      <c r="E93" s="64">
        <f t="shared" si="0"/>
        <v>0</v>
      </c>
      <c r="F93" s="57"/>
    </row>
    <row r="94" spans="1:6" x14ac:dyDescent="0.25">
      <c r="A94" s="34"/>
      <c r="B94" s="66"/>
      <c r="C94" s="37">
        <v>0</v>
      </c>
      <c r="D94" s="38"/>
      <c r="E94" s="64">
        <f t="shared" si="0"/>
        <v>0</v>
      </c>
      <c r="F94" s="77"/>
    </row>
    <row r="95" spans="1:6" x14ac:dyDescent="0.25">
      <c r="A95" s="34"/>
      <c r="B95" s="66"/>
      <c r="C95" s="37">
        <v>0</v>
      </c>
      <c r="D95" s="38"/>
      <c r="E95" s="64">
        <f t="shared" si="0"/>
        <v>0</v>
      </c>
      <c r="F95" s="77"/>
    </row>
    <row r="96" spans="1:6" x14ac:dyDescent="0.25">
      <c r="A96" s="34"/>
      <c r="B96" s="66"/>
      <c r="C96" s="37">
        <v>0</v>
      </c>
      <c r="D96" s="38"/>
      <c r="E96" s="64">
        <f t="shared" si="0"/>
        <v>0</v>
      </c>
      <c r="F96" s="77"/>
    </row>
    <row r="97" spans="1:6" x14ac:dyDescent="0.25">
      <c r="A97" s="34"/>
      <c r="B97" s="70" t="s">
        <v>108</v>
      </c>
      <c r="C97" s="71"/>
      <c r="D97" s="72"/>
      <c r="E97" s="73"/>
      <c r="F97" s="60">
        <f>SUM(E98:E105)</f>
        <v>0</v>
      </c>
    </row>
    <row r="98" spans="1:6" ht="51.75" x14ac:dyDescent="0.25">
      <c r="A98" s="34" t="s">
        <v>1148</v>
      </c>
      <c r="B98" s="66" t="s">
        <v>1209</v>
      </c>
      <c r="C98" s="37">
        <v>1</v>
      </c>
      <c r="D98" s="38"/>
      <c r="E98" s="64">
        <f t="shared" si="0"/>
        <v>0</v>
      </c>
      <c r="F98" s="83" t="s">
        <v>109</v>
      </c>
    </row>
    <row r="99" spans="1:6" x14ac:dyDescent="0.25">
      <c r="A99" s="34" t="s">
        <v>1149</v>
      </c>
      <c r="B99" s="66" t="s">
        <v>110</v>
      </c>
      <c r="C99" s="37">
        <v>1</v>
      </c>
      <c r="D99" s="38"/>
      <c r="E99" s="64">
        <f t="shared" si="0"/>
        <v>0</v>
      </c>
      <c r="F99" s="57" t="s">
        <v>111</v>
      </c>
    </row>
    <row r="100" spans="1:6" ht="64.5" x14ac:dyDescent="0.25">
      <c r="A100" s="34" t="s">
        <v>1150</v>
      </c>
      <c r="B100" s="66" t="s">
        <v>112</v>
      </c>
      <c r="C100" s="37">
        <v>1</v>
      </c>
      <c r="D100" s="38"/>
      <c r="E100" s="64">
        <f t="shared" si="0"/>
        <v>0</v>
      </c>
      <c r="F100" s="57" t="s">
        <v>113</v>
      </c>
    </row>
    <row r="101" spans="1:6" x14ac:dyDescent="0.25">
      <c r="A101" s="34"/>
      <c r="B101" s="66" t="s">
        <v>114</v>
      </c>
      <c r="C101" s="37">
        <v>2</v>
      </c>
      <c r="D101" s="38"/>
      <c r="E101" s="64">
        <f t="shared" si="0"/>
        <v>0</v>
      </c>
      <c r="F101" s="57"/>
    </row>
    <row r="102" spans="1:6" x14ac:dyDescent="0.25">
      <c r="A102" s="34"/>
      <c r="B102" s="66" t="s">
        <v>115</v>
      </c>
      <c r="C102" s="37">
        <v>2</v>
      </c>
      <c r="D102" s="38"/>
      <c r="E102" s="64">
        <f t="shared" si="0"/>
        <v>0</v>
      </c>
      <c r="F102" s="57"/>
    </row>
    <row r="103" spans="1:6" x14ac:dyDescent="0.25">
      <c r="A103" s="34"/>
      <c r="B103" s="66"/>
      <c r="C103" s="37">
        <v>0</v>
      </c>
      <c r="D103" s="38"/>
      <c r="E103" s="64">
        <f t="shared" si="0"/>
        <v>0</v>
      </c>
      <c r="F103" s="57"/>
    </row>
    <row r="104" spans="1:6" x14ac:dyDescent="0.25">
      <c r="A104" s="34"/>
      <c r="B104" s="66"/>
      <c r="C104" s="37">
        <v>0</v>
      </c>
      <c r="D104" s="38"/>
      <c r="E104" s="64">
        <f t="shared" ref="E104:E105" si="3">C104*D104</f>
        <v>0</v>
      </c>
      <c r="F104" s="57"/>
    </row>
    <row r="105" spans="1:6" x14ac:dyDescent="0.25">
      <c r="A105" s="34"/>
      <c r="B105" s="66"/>
      <c r="C105" s="37">
        <v>0</v>
      </c>
      <c r="D105" s="38"/>
      <c r="E105" s="64">
        <f t="shared" si="3"/>
        <v>0</v>
      </c>
      <c r="F105" s="57"/>
    </row>
    <row r="106" spans="1:6" x14ac:dyDescent="0.25">
      <c r="A106" s="34"/>
      <c r="B106" s="70" t="s">
        <v>116</v>
      </c>
      <c r="C106" s="71"/>
      <c r="D106" s="72"/>
      <c r="E106" s="73"/>
      <c r="F106" s="60">
        <f>SUM(E107:E137)</f>
        <v>0</v>
      </c>
    </row>
    <row r="107" spans="1:6" ht="102" x14ac:dyDescent="0.25">
      <c r="A107" s="34" t="s">
        <v>1151</v>
      </c>
      <c r="B107" s="66" t="s">
        <v>117</v>
      </c>
      <c r="C107" s="37">
        <v>1</v>
      </c>
      <c r="D107" s="38"/>
      <c r="E107" s="64">
        <f>C107*D107</f>
        <v>0</v>
      </c>
      <c r="F107" s="84" t="s">
        <v>118</v>
      </c>
    </row>
    <row r="108" spans="1:6" ht="90" x14ac:dyDescent="0.25">
      <c r="A108" s="34" t="s">
        <v>1152</v>
      </c>
      <c r="B108" s="66" t="s">
        <v>119</v>
      </c>
      <c r="C108" s="37">
        <v>1</v>
      </c>
      <c r="D108" s="38"/>
      <c r="E108" s="64">
        <f>C108*D108</f>
        <v>0</v>
      </c>
      <c r="F108" s="57" t="s">
        <v>120</v>
      </c>
    </row>
    <row r="109" spans="1:6" x14ac:dyDescent="0.25">
      <c r="A109" s="34"/>
      <c r="B109" s="85" t="s">
        <v>121</v>
      </c>
      <c r="C109" s="37">
        <v>1</v>
      </c>
      <c r="D109" s="38"/>
      <c r="E109" s="64">
        <f t="shared" ref="E109:E137" si="4">C109*D109</f>
        <v>0</v>
      </c>
      <c r="F109" s="57"/>
    </row>
    <row r="110" spans="1:6" x14ac:dyDescent="0.25">
      <c r="A110" s="34"/>
      <c r="B110" s="85" t="s">
        <v>122</v>
      </c>
      <c r="C110" s="37">
        <v>1</v>
      </c>
      <c r="D110" s="38"/>
      <c r="E110" s="64">
        <f t="shared" si="4"/>
        <v>0</v>
      </c>
      <c r="F110" s="57"/>
    </row>
    <row r="111" spans="1:6" x14ac:dyDescent="0.25">
      <c r="A111" s="34"/>
      <c r="B111" s="85" t="s">
        <v>123</v>
      </c>
      <c r="C111" s="37">
        <v>1</v>
      </c>
      <c r="D111" s="38"/>
      <c r="E111" s="64">
        <f t="shared" si="4"/>
        <v>0</v>
      </c>
      <c r="F111" s="57"/>
    </row>
    <row r="112" spans="1:6" x14ac:dyDescent="0.25">
      <c r="A112" s="34"/>
      <c r="B112" s="85" t="s">
        <v>124</v>
      </c>
      <c r="C112" s="37">
        <v>1</v>
      </c>
      <c r="D112" s="38"/>
      <c r="E112" s="64">
        <f t="shared" si="4"/>
        <v>0</v>
      </c>
      <c r="F112" s="57"/>
    </row>
    <row r="113" spans="1:6" x14ac:dyDescent="0.25">
      <c r="A113" s="34"/>
      <c r="B113" s="85" t="s">
        <v>125</v>
      </c>
      <c r="C113" s="37">
        <v>1</v>
      </c>
      <c r="D113" s="38"/>
      <c r="E113" s="64">
        <f t="shared" si="4"/>
        <v>0</v>
      </c>
      <c r="F113" s="57"/>
    </row>
    <row r="114" spans="1:6" x14ac:dyDescent="0.25">
      <c r="A114" s="34"/>
      <c r="B114" s="85" t="s">
        <v>126</v>
      </c>
      <c r="C114" s="37">
        <v>1</v>
      </c>
      <c r="D114" s="38"/>
      <c r="E114" s="64">
        <f t="shared" si="4"/>
        <v>0</v>
      </c>
      <c r="F114" s="57"/>
    </row>
    <row r="115" spans="1:6" x14ac:dyDescent="0.25">
      <c r="A115" s="34"/>
      <c r="B115" s="85" t="s">
        <v>127</v>
      </c>
      <c r="C115" s="37">
        <v>1</v>
      </c>
      <c r="D115" s="38"/>
      <c r="E115" s="64">
        <f t="shared" si="4"/>
        <v>0</v>
      </c>
      <c r="F115" s="57"/>
    </row>
    <row r="116" spans="1:6" x14ac:dyDescent="0.25">
      <c r="A116" s="34"/>
      <c r="B116" s="85" t="s">
        <v>128</v>
      </c>
      <c r="C116" s="37">
        <v>1</v>
      </c>
      <c r="D116" s="38"/>
      <c r="E116" s="64">
        <f t="shared" si="4"/>
        <v>0</v>
      </c>
      <c r="F116" s="57"/>
    </row>
    <row r="117" spans="1:6" x14ac:dyDescent="0.25">
      <c r="A117" s="34"/>
      <c r="B117" s="85" t="s">
        <v>129</v>
      </c>
      <c r="C117" s="37">
        <v>1</v>
      </c>
      <c r="D117" s="38"/>
      <c r="E117" s="64">
        <f t="shared" si="4"/>
        <v>0</v>
      </c>
      <c r="F117" s="57"/>
    </row>
    <row r="118" spans="1:6" x14ac:dyDescent="0.25">
      <c r="A118" s="34"/>
      <c r="B118" s="85" t="s">
        <v>130</v>
      </c>
      <c r="C118" s="37">
        <v>2</v>
      </c>
      <c r="D118" s="38"/>
      <c r="E118" s="64">
        <f t="shared" si="4"/>
        <v>0</v>
      </c>
      <c r="F118" s="57"/>
    </row>
    <row r="119" spans="1:6" x14ac:dyDescent="0.25">
      <c r="A119" s="34"/>
      <c r="B119" s="85" t="s">
        <v>131</v>
      </c>
      <c r="C119" s="37">
        <v>1</v>
      </c>
      <c r="D119" s="38"/>
      <c r="E119" s="64">
        <f t="shared" si="4"/>
        <v>0</v>
      </c>
      <c r="F119" s="57"/>
    </row>
    <row r="120" spans="1:6" x14ac:dyDescent="0.25">
      <c r="A120" s="34"/>
      <c r="B120" s="85" t="s">
        <v>132</v>
      </c>
      <c r="C120" s="37">
        <v>2</v>
      </c>
      <c r="D120" s="38"/>
      <c r="E120" s="64">
        <f t="shared" si="4"/>
        <v>0</v>
      </c>
      <c r="F120" s="57"/>
    </row>
    <row r="121" spans="1:6" x14ac:dyDescent="0.25">
      <c r="A121" s="34"/>
      <c r="B121" s="85" t="s">
        <v>133</v>
      </c>
      <c r="C121" s="37">
        <v>2</v>
      </c>
      <c r="D121" s="38"/>
      <c r="E121" s="64">
        <f t="shared" si="4"/>
        <v>0</v>
      </c>
      <c r="F121" s="57"/>
    </row>
    <row r="122" spans="1:6" x14ac:dyDescent="0.25">
      <c r="A122" s="34"/>
      <c r="B122" s="85" t="s">
        <v>134</v>
      </c>
      <c r="C122" s="37">
        <v>2</v>
      </c>
      <c r="D122" s="38"/>
      <c r="E122" s="64">
        <f t="shared" si="4"/>
        <v>0</v>
      </c>
      <c r="F122" s="57"/>
    </row>
    <row r="123" spans="1:6" x14ac:dyDescent="0.25">
      <c r="A123" s="34"/>
      <c r="B123" s="85" t="s">
        <v>134</v>
      </c>
      <c r="C123" s="37">
        <v>2</v>
      </c>
      <c r="D123" s="38"/>
      <c r="E123" s="64">
        <f t="shared" si="4"/>
        <v>0</v>
      </c>
      <c r="F123" s="57"/>
    </row>
    <row r="124" spans="1:6" x14ac:dyDescent="0.25">
      <c r="A124" s="34"/>
      <c r="B124" s="85" t="s">
        <v>135</v>
      </c>
      <c r="C124" s="37">
        <v>4</v>
      </c>
      <c r="D124" s="38"/>
      <c r="E124" s="64">
        <f t="shared" si="4"/>
        <v>0</v>
      </c>
      <c r="F124" s="57"/>
    </row>
    <row r="125" spans="1:6" x14ac:dyDescent="0.25">
      <c r="A125" s="34"/>
      <c r="B125" s="85" t="s">
        <v>136</v>
      </c>
      <c r="C125" s="37">
        <v>4</v>
      </c>
      <c r="D125" s="38"/>
      <c r="E125" s="64">
        <f t="shared" si="4"/>
        <v>0</v>
      </c>
      <c r="F125" s="57"/>
    </row>
    <row r="126" spans="1:6" x14ac:dyDescent="0.25">
      <c r="A126" s="34"/>
      <c r="B126" s="85" t="s">
        <v>137</v>
      </c>
      <c r="C126" s="37">
        <v>4</v>
      </c>
      <c r="D126" s="38"/>
      <c r="E126" s="64">
        <f t="shared" si="4"/>
        <v>0</v>
      </c>
      <c r="F126" s="57"/>
    </row>
    <row r="127" spans="1:6" x14ac:dyDescent="0.25">
      <c r="A127" s="34"/>
      <c r="B127" s="85" t="s">
        <v>138</v>
      </c>
      <c r="C127" s="37">
        <v>4</v>
      </c>
      <c r="D127" s="38"/>
      <c r="E127" s="64">
        <f t="shared" si="4"/>
        <v>0</v>
      </c>
      <c r="F127" s="57"/>
    </row>
    <row r="128" spans="1:6" x14ac:dyDescent="0.25">
      <c r="A128" s="34"/>
      <c r="B128" s="85" t="s">
        <v>139</v>
      </c>
      <c r="C128" s="37">
        <v>4</v>
      </c>
      <c r="D128" s="38"/>
      <c r="E128" s="64">
        <f t="shared" si="4"/>
        <v>0</v>
      </c>
      <c r="F128" s="57"/>
    </row>
    <row r="129" spans="1:6" x14ac:dyDescent="0.25">
      <c r="A129" s="34"/>
      <c r="B129" s="85" t="s">
        <v>140</v>
      </c>
      <c r="C129" s="37">
        <v>4</v>
      </c>
      <c r="D129" s="38"/>
      <c r="E129" s="64">
        <f t="shared" si="4"/>
        <v>0</v>
      </c>
      <c r="F129" s="57"/>
    </row>
    <row r="130" spans="1:6" x14ac:dyDescent="0.25">
      <c r="A130" s="34"/>
      <c r="B130" s="85" t="s">
        <v>141</v>
      </c>
      <c r="C130" s="37">
        <v>4</v>
      </c>
      <c r="D130" s="38"/>
      <c r="E130" s="64">
        <f t="shared" si="4"/>
        <v>0</v>
      </c>
      <c r="F130" s="57"/>
    </row>
    <row r="131" spans="1:6" x14ac:dyDescent="0.25">
      <c r="A131" s="34"/>
      <c r="B131" s="85" t="s">
        <v>142</v>
      </c>
      <c r="C131" s="37">
        <v>4</v>
      </c>
      <c r="D131" s="38"/>
      <c r="E131" s="64">
        <f t="shared" si="4"/>
        <v>0</v>
      </c>
      <c r="F131" s="57"/>
    </row>
    <row r="132" spans="1:6" x14ac:dyDescent="0.25">
      <c r="A132" s="34"/>
      <c r="B132" s="85" t="s">
        <v>143</v>
      </c>
      <c r="C132" s="37">
        <v>4</v>
      </c>
      <c r="D132" s="38"/>
      <c r="E132" s="64">
        <f t="shared" si="4"/>
        <v>0</v>
      </c>
      <c r="F132" s="57"/>
    </row>
    <row r="133" spans="1:6" x14ac:dyDescent="0.25">
      <c r="A133" s="34"/>
      <c r="B133" s="85" t="s">
        <v>144</v>
      </c>
      <c r="C133" s="37">
        <v>4</v>
      </c>
      <c r="D133" s="38"/>
      <c r="E133" s="64">
        <f t="shared" si="4"/>
        <v>0</v>
      </c>
      <c r="F133" s="57"/>
    </row>
    <row r="134" spans="1:6" x14ac:dyDescent="0.25">
      <c r="A134" s="34"/>
      <c r="B134" s="85" t="s">
        <v>1210</v>
      </c>
      <c r="C134" s="37">
        <v>2</v>
      </c>
      <c r="D134" s="38"/>
      <c r="E134" s="64">
        <f t="shared" si="4"/>
        <v>0</v>
      </c>
      <c r="F134" s="57"/>
    </row>
    <row r="135" spans="1:6" x14ac:dyDescent="0.25">
      <c r="A135" s="34"/>
      <c r="B135" s="85"/>
      <c r="C135" s="86">
        <v>0</v>
      </c>
      <c r="D135" s="87"/>
      <c r="E135" s="88">
        <f t="shared" si="4"/>
        <v>0</v>
      </c>
      <c r="F135" s="57"/>
    </row>
    <row r="136" spans="1:6" x14ac:dyDescent="0.25">
      <c r="A136" s="34"/>
      <c r="B136" s="85"/>
      <c r="C136" s="86">
        <v>0</v>
      </c>
      <c r="D136" s="87"/>
      <c r="E136" s="88">
        <f t="shared" si="4"/>
        <v>0</v>
      </c>
      <c r="F136" s="57"/>
    </row>
    <row r="137" spans="1:6" x14ac:dyDescent="0.25">
      <c r="A137" s="34"/>
      <c r="B137" s="85"/>
      <c r="C137" s="86">
        <v>0</v>
      </c>
      <c r="D137" s="87"/>
      <c r="E137" s="88">
        <f t="shared" si="4"/>
        <v>0</v>
      </c>
      <c r="F137" s="57"/>
    </row>
    <row r="138" spans="1:6" x14ac:dyDescent="0.25">
      <c r="A138" s="34"/>
      <c r="B138" s="70" t="s">
        <v>145</v>
      </c>
      <c r="C138" s="71"/>
      <c r="D138" s="72"/>
      <c r="E138" s="73"/>
      <c r="F138" s="60">
        <f>SUM(E139:E144)</f>
        <v>0</v>
      </c>
    </row>
    <row r="139" spans="1:6" ht="153.75" x14ac:dyDescent="0.25">
      <c r="A139" s="34" t="s">
        <v>1153</v>
      </c>
      <c r="B139" s="66" t="s">
        <v>146</v>
      </c>
      <c r="C139" s="37">
        <v>2</v>
      </c>
      <c r="D139" s="38"/>
      <c r="E139" s="89">
        <f>C139*D139</f>
        <v>0</v>
      </c>
      <c r="F139" s="57" t="s">
        <v>147</v>
      </c>
    </row>
    <row r="140" spans="1:6" x14ac:dyDescent="0.25">
      <c r="A140" s="34" t="s">
        <v>1154</v>
      </c>
      <c r="B140" s="66" t="s">
        <v>797</v>
      </c>
      <c r="C140" s="37">
        <v>2</v>
      </c>
      <c r="D140" s="38"/>
      <c r="E140" s="89">
        <f>C140*D140</f>
        <v>0</v>
      </c>
      <c r="F140" s="90" t="s">
        <v>927</v>
      </c>
    </row>
    <row r="141" spans="1:6" ht="64.5" x14ac:dyDescent="0.25">
      <c r="A141" s="34" t="s">
        <v>1155</v>
      </c>
      <c r="B141" s="66" t="s">
        <v>1195</v>
      </c>
      <c r="C141" s="37">
        <v>1</v>
      </c>
      <c r="D141" s="38"/>
      <c r="E141" s="89">
        <f>C141*D141</f>
        <v>0</v>
      </c>
      <c r="F141" s="57" t="s">
        <v>148</v>
      </c>
    </row>
    <row r="142" spans="1:6" ht="90" x14ac:dyDescent="0.25">
      <c r="A142" s="34" t="s">
        <v>1156</v>
      </c>
      <c r="B142" s="66" t="s">
        <v>149</v>
      </c>
      <c r="C142" s="37">
        <v>1</v>
      </c>
      <c r="D142" s="38"/>
      <c r="E142" s="89">
        <f t="shared" ref="E142:E144" si="5">C142*D142</f>
        <v>0</v>
      </c>
      <c r="F142" s="57" t="s">
        <v>150</v>
      </c>
    </row>
    <row r="143" spans="1:6" x14ac:dyDescent="0.25">
      <c r="A143" s="34"/>
      <c r="B143" s="66"/>
      <c r="C143" s="37">
        <v>0</v>
      </c>
      <c r="D143" s="38"/>
      <c r="E143" s="89">
        <f t="shared" si="5"/>
        <v>0</v>
      </c>
      <c r="F143" s="57"/>
    </row>
    <row r="144" spans="1:6" x14ac:dyDescent="0.25">
      <c r="A144" s="34"/>
      <c r="B144" s="66"/>
      <c r="C144" s="37">
        <v>0</v>
      </c>
      <c r="D144" s="38"/>
      <c r="E144" s="89">
        <f t="shared" si="5"/>
        <v>0</v>
      </c>
      <c r="F144" s="57"/>
    </row>
    <row r="145" spans="1:6" x14ac:dyDescent="0.25">
      <c r="A145" s="34"/>
      <c r="B145" s="70" t="s">
        <v>151</v>
      </c>
      <c r="C145" s="71"/>
      <c r="D145" s="72"/>
      <c r="E145" s="91"/>
      <c r="F145" s="60">
        <f>SUM(E146:E256)</f>
        <v>0</v>
      </c>
    </row>
    <row r="146" spans="1:6" ht="129" x14ac:dyDescent="0.25">
      <c r="A146" s="34" t="s">
        <v>1157</v>
      </c>
      <c r="B146" s="85" t="s">
        <v>798</v>
      </c>
      <c r="C146" s="37">
        <v>1</v>
      </c>
      <c r="D146" s="38"/>
      <c r="E146" s="89">
        <f t="shared" ref="E146:E420" si="6">C146*D146</f>
        <v>0</v>
      </c>
      <c r="F146" s="75" t="s">
        <v>1220</v>
      </c>
    </row>
    <row r="147" spans="1:6" ht="243.75" x14ac:dyDescent="0.25">
      <c r="A147" s="34" t="s">
        <v>1158</v>
      </c>
      <c r="B147" s="85" t="s">
        <v>799</v>
      </c>
      <c r="C147" s="37">
        <v>1</v>
      </c>
      <c r="D147" s="38"/>
      <c r="E147" s="89">
        <f t="shared" si="6"/>
        <v>0</v>
      </c>
      <c r="F147" s="2" t="s">
        <v>1221</v>
      </c>
    </row>
    <row r="148" spans="1:6" ht="140.25" x14ac:dyDescent="0.25">
      <c r="A148" s="34" t="s">
        <v>1159</v>
      </c>
      <c r="B148" s="66" t="s">
        <v>152</v>
      </c>
      <c r="C148" s="37">
        <v>3</v>
      </c>
      <c r="D148" s="38"/>
      <c r="E148" s="89">
        <f t="shared" si="6"/>
        <v>0</v>
      </c>
      <c r="F148" s="92" t="s">
        <v>1218</v>
      </c>
    </row>
    <row r="149" spans="1:6" ht="38.25" x14ac:dyDescent="0.25">
      <c r="A149" s="34" t="s">
        <v>1160</v>
      </c>
      <c r="B149" s="66" t="s">
        <v>153</v>
      </c>
      <c r="C149" s="37">
        <v>2</v>
      </c>
      <c r="D149" s="38"/>
      <c r="E149" s="89">
        <f t="shared" si="6"/>
        <v>0</v>
      </c>
      <c r="F149" s="84" t="s">
        <v>154</v>
      </c>
    </row>
    <row r="150" spans="1:6" x14ac:dyDescent="0.25">
      <c r="A150" s="34" t="s">
        <v>1161</v>
      </c>
      <c r="B150" s="66" t="s">
        <v>155</v>
      </c>
      <c r="C150" s="37">
        <v>2</v>
      </c>
      <c r="D150" s="38"/>
      <c r="E150" s="89">
        <f t="shared" si="6"/>
        <v>0</v>
      </c>
      <c r="F150" s="57"/>
    </row>
    <row r="151" spans="1:6" x14ac:dyDescent="0.25">
      <c r="A151" s="34" t="s">
        <v>1162</v>
      </c>
      <c r="B151" s="66" t="s">
        <v>156</v>
      </c>
      <c r="C151" s="37">
        <v>1</v>
      </c>
      <c r="D151" s="38"/>
      <c r="E151" s="89">
        <f t="shared" si="6"/>
        <v>0</v>
      </c>
      <c r="F151" s="57"/>
    </row>
    <row r="152" spans="1:6" x14ac:dyDescent="0.25">
      <c r="A152" s="34" t="s">
        <v>1163</v>
      </c>
      <c r="B152" s="66" t="s">
        <v>157</v>
      </c>
      <c r="C152" s="37">
        <v>1</v>
      </c>
      <c r="D152" s="38"/>
      <c r="E152" s="89">
        <f t="shared" si="6"/>
        <v>0</v>
      </c>
      <c r="F152" s="57"/>
    </row>
    <row r="153" spans="1:6" x14ac:dyDescent="0.25">
      <c r="A153" s="34" t="s">
        <v>1164</v>
      </c>
      <c r="B153" s="66" t="s">
        <v>158</v>
      </c>
      <c r="C153" s="37">
        <v>1</v>
      </c>
      <c r="D153" s="38"/>
      <c r="E153" s="89">
        <f t="shared" si="6"/>
        <v>0</v>
      </c>
      <c r="F153" s="57"/>
    </row>
    <row r="154" spans="1:6" x14ac:dyDescent="0.25">
      <c r="A154" s="34" t="s">
        <v>1165</v>
      </c>
      <c r="B154" s="66" t="s">
        <v>159</v>
      </c>
      <c r="C154" s="37">
        <v>1</v>
      </c>
      <c r="D154" s="38"/>
      <c r="E154" s="89">
        <f t="shared" si="6"/>
        <v>0</v>
      </c>
      <c r="F154" s="57"/>
    </row>
    <row r="155" spans="1:6" x14ac:dyDescent="0.25">
      <c r="A155" s="34"/>
      <c r="B155" s="66" t="s">
        <v>160</v>
      </c>
      <c r="C155" s="37">
        <v>1</v>
      </c>
      <c r="D155" s="38"/>
      <c r="E155" s="89">
        <f t="shared" si="6"/>
        <v>0</v>
      </c>
      <c r="F155" s="57"/>
    </row>
    <row r="156" spans="1:6" x14ac:dyDescent="0.25">
      <c r="A156" s="34"/>
      <c r="B156" s="66" t="s">
        <v>161</v>
      </c>
      <c r="C156" s="37">
        <v>1</v>
      </c>
      <c r="D156" s="38"/>
      <c r="E156" s="89">
        <f t="shared" si="6"/>
        <v>0</v>
      </c>
      <c r="F156" s="57"/>
    </row>
    <row r="157" spans="1:6" x14ac:dyDescent="0.25">
      <c r="A157" s="34"/>
      <c r="B157" s="66" t="s">
        <v>162</v>
      </c>
      <c r="C157" s="37">
        <v>1</v>
      </c>
      <c r="D157" s="38"/>
      <c r="E157" s="89">
        <f t="shared" si="6"/>
        <v>0</v>
      </c>
      <c r="F157" s="57"/>
    </row>
    <row r="158" spans="1:6" x14ac:dyDescent="0.25">
      <c r="A158" s="34"/>
      <c r="B158" s="66" t="s">
        <v>163</v>
      </c>
      <c r="C158" s="37">
        <v>1</v>
      </c>
      <c r="D158" s="38"/>
      <c r="E158" s="89">
        <f t="shared" si="6"/>
        <v>0</v>
      </c>
      <c r="F158" s="57"/>
    </row>
    <row r="159" spans="1:6" x14ac:dyDescent="0.25">
      <c r="A159" s="34"/>
      <c r="B159" s="66" t="s">
        <v>164</v>
      </c>
      <c r="C159" s="37">
        <v>2</v>
      </c>
      <c r="D159" s="38"/>
      <c r="E159" s="89">
        <f t="shared" si="6"/>
        <v>0</v>
      </c>
      <c r="F159" s="57"/>
    </row>
    <row r="160" spans="1:6" x14ac:dyDescent="0.25">
      <c r="A160" s="34"/>
      <c r="B160" s="66" t="s">
        <v>165</v>
      </c>
      <c r="C160" s="37">
        <v>2</v>
      </c>
      <c r="D160" s="38"/>
      <c r="E160" s="89">
        <f t="shared" si="6"/>
        <v>0</v>
      </c>
      <c r="F160" s="57"/>
    </row>
    <row r="161" spans="1:6" x14ac:dyDescent="0.25">
      <c r="A161" s="34"/>
      <c r="B161" s="66" t="s">
        <v>166</v>
      </c>
      <c r="C161" s="37">
        <v>2</v>
      </c>
      <c r="D161" s="38"/>
      <c r="E161" s="89">
        <f t="shared" si="6"/>
        <v>0</v>
      </c>
      <c r="F161" s="57"/>
    </row>
    <row r="162" spans="1:6" x14ac:dyDescent="0.25">
      <c r="A162" s="34"/>
      <c r="B162" s="66" t="s">
        <v>167</v>
      </c>
      <c r="C162" s="37">
        <v>2</v>
      </c>
      <c r="D162" s="38"/>
      <c r="E162" s="89">
        <f t="shared" si="6"/>
        <v>0</v>
      </c>
      <c r="F162" s="57"/>
    </row>
    <row r="163" spans="1:6" x14ac:dyDescent="0.25">
      <c r="A163" s="34"/>
      <c r="B163" s="66" t="s">
        <v>168</v>
      </c>
      <c r="C163" s="37">
        <v>2</v>
      </c>
      <c r="D163" s="38"/>
      <c r="E163" s="89">
        <f t="shared" si="6"/>
        <v>0</v>
      </c>
      <c r="F163" s="57"/>
    </row>
    <row r="164" spans="1:6" x14ac:dyDescent="0.25">
      <c r="A164" s="34"/>
      <c r="B164" s="66" t="s">
        <v>169</v>
      </c>
      <c r="C164" s="37">
        <v>2</v>
      </c>
      <c r="D164" s="38"/>
      <c r="E164" s="89">
        <f t="shared" si="6"/>
        <v>0</v>
      </c>
      <c r="F164" s="57"/>
    </row>
    <row r="165" spans="1:6" x14ac:dyDescent="0.25">
      <c r="A165" s="34"/>
      <c r="B165" s="66" t="s">
        <v>170</v>
      </c>
      <c r="C165" s="37">
        <v>2</v>
      </c>
      <c r="D165" s="38"/>
      <c r="E165" s="89">
        <f t="shared" si="6"/>
        <v>0</v>
      </c>
      <c r="F165" s="57"/>
    </row>
    <row r="166" spans="1:6" x14ac:dyDescent="0.25">
      <c r="A166" s="34"/>
      <c r="B166" s="66" t="s">
        <v>171</v>
      </c>
      <c r="C166" s="37">
        <v>2</v>
      </c>
      <c r="D166" s="38"/>
      <c r="E166" s="89">
        <f t="shared" si="6"/>
        <v>0</v>
      </c>
      <c r="F166" s="57"/>
    </row>
    <row r="167" spans="1:6" x14ac:dyDescent="0.25">
      <c r="A167" s="34"/>
      <c r="B167" s="66" t="s">
        <v>172</v>
      </c>
      <c r="C167" s="37">
        <v>2</v>
      </c>
      <c r="D167" s="38"/>
      <c r="E167" s="89">
        <f t="shared" si="6"/>
        <v>0</v>
      </c>
      <c r="F167" s="57"/>
    </row>
    <row r="168" spans="1:6" x14ac:dyDescent="0.25">
      <c r="A168" s="34"/>
      <c r="B168" s="66" t="s">
        <v>173</v>
      </c>
      <c r="C168" s="37">
        <v>2</v>
      </c>
      <c r="D168" s="38"/>
      <c r="E168" s="89">
        <f t="shared" si="6"/>
        <v>0</v>
      </c>
      <c r="F168" s="57"/>
    </row>
    <row r="169" spans="1:6" x14ac:dyDescent="0.25">
      <c r="A169" s="34"/>
      <c r="B169" s="66" t="s">
        <v>174</v>
      </c>
      <c r="C169" s="37">
        <v>2</v>
      </c>
      <c r="D169" s="38"/>
      <c r="E169" s="89">
        <f t="shared" si="6"/>
        <v>0</v>
      </c>
      <c r="F169" s="57"/>
    </row>
    <row r="170" spans="1:6" x14ac:dyDescent="0.25">
      <c r="A170" s="34"/>
      <c r="B170" s="66" t="s">
        <v>175</v>
      </c>
      <c r="C170" s="37">
        <v>2</v>
      </c>
      <c r="D170" s="38"/>
      <c r="E170" s="89">
        <f t="shared" si="6"/>
        <v>0</v>
      </c>
      <c r="F170" s="57"/>
    </row>
    <row r="171" spans="1:6" x14ac:dyDescent="0.25">
      <c r="A171" s="34"/>
      <c r="B171" s="66" t="s">
        <v>176</v>
      </c>
      <c r="C171" s="37">
        <v>2</v>
      </c>
      <c r="D171" s="38"/>
      <c r="E171" s="89">
        <f t="shared" si="6"/>
        <v>0</v>
      </c>
      <c r="F171" s="57"/>
    </row>
    <row r="172" spans="1:6" x14ac:dyDescent="0.25">
      <c r="A172" s="34"/>
      <c r="B172" s="66" t="s">
        <v>177</v>
      </c>
      <c r="C172" s="37">
        <v>2</v>
      </c>
      <c r="D172" s="38"/>
      <c r="E172" s="89">
        <f t="shared" si="6"/>
        <v>0</v>
      </c>
      <c r="F172" s="57"/>
    </row>
    <row r="173" spans="1:6" x14ac:dyDescent="0.25">
      <c r="A173" s="34"/>
      <c r="B173" s="66" t="s">
        <v>178</v>
      </c>
      <c r="C173" s="37">
        <v>2</v>
      </c>
      <c r="D173" s="38"/>
      <c r="E173" s="89">
        <f t="shared" si="6"/>
        <v>0</v>
      </c>
      <c r="F173" s="57"/>
    </row>
    <row r="174" spans="1:6" x14ac:dyDescent="0.25">
      <c r="A174" s="34"/>
      <c r="B174" s="66" t="s">
        <v>179</v>
      </c>
      <c r="C174" s="37">
        <v>2</v>
      </c>
      <c r="D174" s="38"/>
      <c r="E174" s="89">
        <f t="shared" si="6"/>
        <v>0</v>
      </c>
      <c r="F174" s="57"/>
    </row>
    <row r="175" spans="1:6" ht="25.5" x14ac:dyDescent="0.25">
      <c r="A175" s="34"/>
      <c r="B175" s="66" t="s">
        <v>180</v>
      </c>
      <c r="C175" s="37">
        <v>3</v>
      </c>
      <c r="D175" s="38"/>
      <c r="E175" s="89">
        <f t="shared" si="6"/>
        <v>0</v>
      </c>
      <c r="F175" s="57"/>
    </row>
    <row r="176" spans="1:6" ht="25.5" x14ac:dyDescent="0.25">
      <c r="A176" s="34"/>
      <c r="B176" s="66" t="s">
        <v>181</v>
      </c>
      <c r="C176" s="37">
        <v>2</v>
      </c>
      <c r="D176" s="38"/>
      <c r="E176" s="89">
        <f t="shared" si="6"/>
        <v>0</v>
      </c>
      <c r="F176" s="57"/>
    </row>
    <row r="177" spans="1:6" ht="51" x14ac:dyDescent="0.25">
      <c r="A177" s="34"/>
      <c r="B177" s="66" t="s">
        <v>182</v>
      </c>
      <c r="C177" s="37">
        <v>2</v>
      </c>
      <c r="D177" s="38"/>
      <c r="E177" s="89">
        <f t="shared" si="6"/>
        <v>0</v>
      </c>
      <c r="F177" s="57"/>
    </row>
    <row r="178" spans="1:6" x14ac:dyDescent="0.25">
      <c r="A178" s="34"/>
      <c r="B178" s="66" t="s">
        <v>183</v>
      </c>
      <c r="C178" s="37">
        <v>10</v>
      </c>
      <c r="D178" s="38"/>
      <c r="E178" s="89">
        <f t="shared" si="6"/>
        <v>0</v>
      </c>
      <c r="F178" s="57"/>
    </row>
    <row r="179" spans="1:6" x14ac:dyDescent="0.25">
      <c r="A179" s="34"/>
      <c r="B179" s="66" t="s">
        <v>184</v>
      </c>
      <c r="C179" s="37">
        <v>10</v>
      </c>
      <c r="D179" s="38"/>
      <c r="E179" s="89">
        <f t="shared" si="6"/>
        <v>0</v>
      </c>
      <c r="F179" s="57"/>
    </row>
    <row r="180" spans="1:6" x14ac:dyDescent="0.25">
      <c r="A180" s="34"/>
      <c r="B180" s="66" t="s">
        <v>185</v>
      </c>
      <c r="C180" s="37">
        <v>10</v>
      </c>
      <c r="D180" s="38"/>
      <c r="E180" s="89">
        <f t="shared" si="6"/>
        <v>0</v>
      </c>
      <c r="F180" s="57"/>
    </row>
    <row r="181" spans="1:6" x14ac:dyDescent="0.25">
      <c r="A181" s="34"/>
      <c r="B181" s="66" t="s">
        <v>186</v>
      </c>
      <c r="C181" s="37">
        <v>10</v>
      </c>
      <c r="D181" s="38"/>
      <c r="E181" s="89">
        <f t="shared" si="6"/>
        <v>0</v>
      </c>
      <c r="F181" s="57"/>
    </row>
    <row r="182" spans="1:6" x14ac:dyDescent="0.25">
      <c r="A182" s="34"/>
      <c r="B182" s="66" t="s">
        <v>187</v>
      </c>
      <c r="C182" s="37">
        <v>10</v>
      </c>
      <c r="D182" s="38"/>
      <c r="E182" s="89">
        <f t="shared" si="6"/>
        <v>0</v>
      </c>
      <c r="F182" s="57"/>
    </row>
    <row r="183" spans="1:6" x14ac:dyDescent="0.25">
      <c r="A183" s="34"/>
      <c r="B183" s="66" t="s">
        <v>188</v>
      </c>
      <c r="C183" s="37">
        <v>10</v>
      </c>
      <c r="D183" s="38"/>
      <c r="E183" s="89">
        <f t="shared" si="6"/>
        <v>0</v>
      </c>
      <c r="F183" s="57"/>
    </row>
    <row r="184" spans="1:6" x14ac:dyDescent="0.25">
      <c r="A184" s="34"/>
      <c r="B184" s="66" t="s">
        <v>189</v>
      </c>
      <c r="C184" s="37">
        <v>10</v>
      </c>
      <c r="D184" s="38"/>
      <c r="E184" s="89">
        <f t="shared" si="6"/>
        <v>0</v>
      </c>
      <c r="F184" s="57"/>
    </row>
    <row r="185" spans="1:6" x14ac:dyDescent="0.25">
      <c r="A185" s="34"/>
      <c r="B185" s="66" t="s">
        <v>190</v>
      </c>
      <c r="C185" s="37">
        <v>10</v>
      </c>
      <c r="D185" s="38"/>
      <c r="E185" s="89">
        <f t="shared" si="6"/>
        <v>0</v>
      </c>
      <c r="F185" s="57"/>
    </row>
    <row r="186" spans="1:6" x14ac:dyDescent="0.25">
      <c r="A186" s="34"/>
      <c r="B186" s="66" t="s">
        <v>191</v>
      </c>
      <c r="C186" s="37">
        <v>10</v>
      </c>
      <c r="D186" s="38"/>
      <c r="E186" s="89">
        <f t="shared" si="6"/>
        <v>0</v>
      </c>
      <c r="F186" s="57"/>
    </row>
    <row r="187" spans="1:6" x14ac:dyDescent="0.25">
      <c r="A187" s="34"/>
      <c r="B187" s="66" t="s">
        <v>192</v>
      </c>
      <c r="C187" s="37">
        <v>10</v>
      </c>
      <c r="D187" s="38"/>
      <c r="E187" s="89">
        <f t="shared" si="6"/>
        <v>0</v>
      </c>
      <c r="F187" s="57"/>
    </row>
    <row r="188" spans="1:6" x14ac:dyDescent="0.25">
      <c r="A188" s="34"/>
      <c r="B188" s="66" t="s">
        <v>193</v>
      </c>
      <c r="C188" s="37">
        <v>10</v>
      </c>
      <c r="D188" s="38"/>
      <c r="E188" s="89">
        <f t="shared" si="6"/>
        <v>0</v>
      </c>
      <c r="F188" s="57"/>
    </row>
    <row r="189" spans="1:6" x14ac:dyDescent="0.25">
      <c r="A189" s="34"/>
      <c r="B189" s="66" t="s">
        <v>194</v>
      </c>
      <c r="C189" s="37">
        <v>10</v>
      </c>
      <c r="D189" s="38"/>
      <c r="E189" s="89">
        <f t="shared" si="6"/>
        <v>0</v>
      </c>
      <c r="F189" s="57"/>
    </row>
    <row r="190" spans="1:6" x14ac:dyDescent="0.25">
      <c r="A190" s="34"/>
      <c r="B190" s="66" t="s">
        <v>195</v>
      </c>
      <c r="C190" s="37">
        <v>10</v>
      </c>
      <c r="D190" s="38"/>
      <c r="E190" s="89">
        <f t="shared" si="6"/>
        <v>0</v>
      </c>
      <c r="F190" s="57"/>
    </row>
    <row r="191" spans="1:6" x14ac:dyDescent="0.25">
      <c r="A191" s="34"/>
      <c r="B191" s="66" t="s">
        <v>196</v>
      </c>
      <c r="C191" s="37">
        <v>10</v>
      </c>
      <c r="D191" s="38"/>
      <c r="E191" s="89">
        <f t="shared" si="6"/>
        <v>0</v>
      </c>
      <c r="F191" s="57"/>
    </row>
    <row r="192" spans="1:6" x14ac:dyDescent="0.25">
      <c r="A192" s="34"/>
      <c r="B192" s="66" t="s">
        <v>197</v>
      </c>
      <c r="C192" s="37">
        <v>10</v>
      </c>
      <c r="D192" s="38"/>
      <c r="E192" s="89">
        <f t="shared" si="6"/>
        <v>0</v>
      </c>
      <c r="F192" s="57"/>
    </row>
    <row r="193" spans="1:6" x14ac:dyDescent="0.25">
      <c r="A193" s="34"/>
      <c r="B193" s="66" t="s">
        <v>198</v>
      </c>
      <c r="C193" s="37">
        <v>10</v>
      </c>
      <c r="D193" s="38"/>
      <c r="E193" s="89">
        <f t="shared" si="6"/>
        <v>0</v>
      </c>
      <c r="F193" s="57"/>
    </row>
    <row r="194" spans="1:6" x14ac:dyDescent="0.25">
      <c r="A194" s="34"/>
      <c r="B194" s="66" t="s">
        <v>199</v>
      </c>
      <c r="C194" s="37">
        <v>10</v>
      </c>
      <c r="D194" s="38"/>
      <c r="E194" s="89">
        <f t="shared" si="6"/>
        <v>0</v>
      </c>
      <c r="F194" s="57"/>
    </row>
    <row r="195" spans="1:6" x14ac:dyDescent="0.25">
      <c r="A195" s="34"/>
      <c r="B195" s="66" t="s">
        <v>200</v>
      </c>
      <c r="C195" s="37">
        <v>10</v>
      </c>
      <c r="D195" s="38"/>
      <c r="E195" s="89">
        <f t="shared" si="6"/>
        <v>0</v>
      </c>
      <c r="F195" s="57"/>
    </row>
    <row r="196" spans="1:6" x14ac:dyDescent="0.25">
      <c r="A196" s="34"/>
      <c r="B196" s="66" t="s">
        <v>201</v>
      </c>
      <c r="C196" s="37">
        <v>10</v>
      </c>
      <c r="D196" s="38"/>
      <c r="E196" s="89">
        <f t="shared" si="6"/>
        <v>0</v>
      </c>
      <c r="F196" s="57"/>
    </row>
    <row r="197" spans="1:6" x14ac:dyDescent="0.25">
      <c r="A197" s="34"/>
      <c r="B197" s="66" t="s">
        <v>202</v>
      </c>
      <c r="C197" s="37">
        <v>10</v>
      </c>
      <c r="D197" s="38"/>
      <c r="E197" s="89">
        <f t="shared" si="6"/>
        <v>0</v>
      </c>
      <c r="F197" s="57"/>
    </row>
    <row r="198" spans="1:6" x14ac:dyDescent="0.25">
      <c r="A198" s="34"/>
      <c r="B198" s="66" t="s">
        <v>203</v>
      </c>
      <c r="C198" s="37">
        <v>10</v>
      </c>
      <c r="D198" s="38"/>
      <c r="E198" s="89">
        <f t="shared" si="6"/>
        <v>0</v>
      </c>
      <c r="F198" s="57"/>
    </row>
    <row r="199" spans="1:6" x14ac:dyDescent="0.25">
      <c r="A199" s="34"/>
      <c r="B199" s="66" t="s">
        <v>204</v>
      </c>
      <c r="C199" s="37">
        <v>10</v>
      </c>
      <c r="D199" s="38"/>
      <c r="E199" s="89">
        <f t="shared" si="6"/>
        <v>0</v>
      </c>
      <c r="F199" s="57"/>
    </row>
    <row r="200" spans="1:6" x14ac:dyDescent="0.25">
      <c r="A200" s="34"/>
      <c r="B200" s="66" t="s">
        <v>205</v>
      </c>
      <c r="C200" s="37">
        <v>5</v>
      </c>
      <c r="D200" s="38"/>
      <c r="E200" s="89">
        <f t="shared" si="6"/>
        <v>0</v>
      </c>
      <c r="F200" s="57"/>
    </row>
    <row r="201" spans="1:6" x14ac:dyDescent="0.25">
      <c r="A201" s="34"/>
      <c r="B201" s="66" t="s">
        <v>206</v>
      </c>
      <c r="C201" s="37">
        <v>5</v>
      </c>
      <c r="D201" s="38"/>
      <c r="E201" s="89">
        <f t="shared" si="6"/>
        <v>0</v>
      </c>
      <c r="F201" s="57"/>
    </row>
    <row r="202" spans="1:6" x14ac:dyDescent="0.25">
      <c r="A202" s="34"/>
      <c r="B202" s="66" t="s">
        <v>207</v>
      </c>
      <c r="C202" s="37">
        <v>5</v>
      </c>
      <c r="D202" s="38"/>
      <c r="E202" s="89">
        <f t="shared" si="6"/>
        <v>0</v>
      </c>
      <c r="F202" s="57"/>
    </row>
    <row r="203" spans="1:6" x14ac:dyDescent="0.25">
      <c r="A203" s="34"/>
      <c r="B203" s="66" t="s">
        <v>208</v>
      </c>
      <c r="C203" s="37">
        <v>5</v>
      </c>
      <c r="D203" s="38"/>
      <c r="E203" s="89">
        <f t="shared" si="6"/>
        <v>0</v>
      </c>
      <c r="F203" s="57"/>
    </row>
    <row r="204" spans="1:6" x14ac:dyDescent="0.25">
      <c r="A204" s="34"/>
      <c r="B204" s="66" t="s">
        <v>209</v>
      </c>
      <c r="C204" s="37">
        <v>5</v>
      </c>
      <c r="D204" s="38"/>
      <c r="E204" s="89">
        <f t="shared" si="6"/>
        <v>0</v>
      </c>
      <c r="F204" s="57"/>
    </row>
    <row r="205" spans="1:6" x14ac:dyDescent="0.25">
      <c r="A205" s="34"/>
      <c r="B205" s="66" t="s">
        <v>210</v>
      </c>
      <c r="C205" s="37">
        <v>3</v>
      </c>
      <c r="D205" s="38"/>
      <c r="E205" s="89">
        <f t="shared" si="6"/>
        <v>0</v>
      </c>
      <c r="F205" s="57"/>
    </row>
    <row r="206" spans="1:6" x14ac:dyDescent="0.25">
      <c r="A206" s="34"/>
      <c r="B206" s="66" t="s">
        <v>211</v>
      </c>
      <c r="C206" s="37">
        <v>3</v>
      </c>
      <c r="D206" s="38"/>
      <c r="E206" s="89">
        <f t="shared" si="6"/>
        <v>0</v>
      </c>
      <c r="F206" s="57"/>
    </row>
    <row r="207" spans="1:6" x14ac:dyDescent="0.25">
      <c r="A207" s="34"/>
      <c r="B207" s="66" t="s">
        <v>212</v>
      </c>
      <c r="C207" s="37">
        <v>2</v>
      </c>
      <c r="D207" s="38"/>
      <c r="E207" s="89">
        <f t="shared" si="6"/>
        <v>0</v>
      </c>
      <c r="F207" s="57"/>
    </row>
    <row r="208" spans="1:6" x14ac:dyDescent="0.25">
      <c r="A208" s="34"/>
      <c r="B208" s="66" t="s">
        <v>213</v>
      </c>
      <c r="C208" s="37">
        <v>2</v>
      </c>
      <c r="D208" s="38"/>
      <c r="E208" s="89">
        <f t="shared" si="6"/>
        <v>0</v>
      </c>
      <c r="F208" s="57"/>
    </row>
    <row r="209" spans="1:6" x14ac:dyDescent="0.25">
      <c r="A209" s="34"/>
      <c r="B209" s="66" t="s">
        <v>214</v>
      </c>
      <c r="C209" s="37">
        <v>4</v>
      </c>
      <c r="D209" s="38"/>
      <c r="E209" s="89">
        <f t="shared" si="6"/>
        <v>0</v>
      </c>
      <c r="F209" s="57"/>
    </row>
    <row r="210" spans="1:6" x14ac:dyDescent="0.25">
      <c r="A210" s="34"/>
      <c r="B210" s="66" t="s">
        <v>215</v>
      </c>
      <c r="C210" s="37">
        <v>1</v>
      </c>
      <c r="D210" s="38"/>
      <c r="E210" s="89">
        <f t="shared" si="6"/>
        <v>0</v>
      </c>
      <c r="F210" s="57"/>
    </row>
    <row r="211" spans="1:6" x14ac:dyDescent="0.25">
      <c r="A211" s="34"/>
      <c r="B211" s="66" t="s">
        <v>216</v>
      </c>
      <c r="C211" s="37">
        <v>1</v>
      </c>
      <c r="D211" s="38"/>
      <c r="E211" s="89">
        <f t="shared" si="6"/>
        <v>0</v>
      </c>
      <c r="F211" s="57"/>
    </row>
    <row r="212" spans="1:6" x14ac:dyDescent="0.25">
      <c r="A212" s="34"/>
      <c r="B212" s="66" t="s">
        <v>217</v>
      </c>
      <c r="C212" s="37">
        <v>1</v>
      </c>
      <c r="D212" s="38"/>
      <c r="E212" s="89">
        <f t="shared" si="6"/>
        <v>0</v>
      </c>
      <c r="F212" s="57"/>
    </row>
    <row r="213" spans="1:6" x14ac:dyDescent="0.25">
      <c r="A213" s="34"/>
      <c r="B213" s="66" t="s">
        <v>218</v>
      </c>
      <c r="C213" s="37">
        <v>1</v>
      </c>
      <c r="D213" s="38"/>
      <c r="E213" s="89">
        <f t="shared" si="6"/>
        <v>0</v>
      </c>
      <c r="F213" s="57"/>
    </row>
    <row r="214" spans="1:6" x14ac:dyDescent="0.25">
      <c r="A214" s="34"/>
      <c r="B214" s="66" t="s">
        <v>219</v>
      </c>
      <c r="C214" s="37">
        <v>1</v>
      </c>
      <c r="D214" s="38"/>
      <c r="E214" s="89">
        <f t="shared" si="6"/>
        <v>0</v>
      </c>
      <c r="F214" s="57"/>
    </row>
    <row r="215" spans="1:6" x14ac:dyDescent="0.25">
      <c r="A215" s="34"/>
      <c r="B215" s="66" t="s">
        <v>220</v>
      </c>
      <c r="C215" s="37">
        <v>1</v>
      </c>
      <c r="D215" s="38"/>
      <c r="E215" s="89">
        <f t="shared" si="6"/>
        <v>0</v>
      </c>
      <c r="F215" s="57"/>
    </row>
    <row r="216" spans="1:6" x14ac:dyDescent="0.25">
      <c r="A216" s="34"/>
      <c r="B216" s="66" t="s">
        <v>221</v>
      </c>
      <c r="C216" s="37">
        <v>2</v>
      </c>
      <c r="D216" s="38"/>
      <c r="E216" s="89">
        <f t="shared" si="6"/>
        <v>0</v>
      </c>
      <c r="F216" s="57"/>
    </row>
    <row r="217" spans="1:6" ht="25.5" x14ac:dyDescent="0.25">
      <c r="A217" s="34"/>
      <c r="B217" s="66" t="s">
        <v>222</v>
      </c>
      <c r="C217" s="37">
        <v>1</v>
      </c>
      <c r="D217" s="38"/>
      <c r="E217" s="89">
        <f t="shared" si="6"/>
        <v>0</v>
      </c>
      <c r="F217" s="57"/>
    </row>
    <row r="218" spans="1:6" x14ac:dyDescent="0.25">
      <c r="A218" s="34"/>
      <c r="B218" s="66" t="s">
        <v>223</v>
      </c>
      <c r="C218" s="37">
        <v>1</v>
      </c>
      <c r="D218" s="38"/>
      <c r="E218" s="89">
        <f t="shared" si="6"/>
        <v>0</v>
      </c>
      <c r="F218" s="57"/>
    </row>
    <row r="219" spans="1:6" x14ac:dyDescent="0.25">
      <c r="A219" s="34"/>
      <c r="B219" s="66" t="s">
        <v>224</v>
      </c>
      <c r="C219" s="37">
        <v>2</v>
      </c>
      <c r="D219" s="38"/>
      <c r="E219" s="89">
        <f t="shared" si="6"/>
        <v>0</v>
      </c>
      <c r="F219" s="57"/>
    </row>
    <row r="220" spans="1:6" ht="25.5" x14ac:dyDescent="0.25">
      <c r="A220" s="34"/>
      <c r="B220" s="85" t="s">
        <v>225</v>
      </c>
      <c r="C220" s="86">
        <v>2</v>
      </c>
      <c r="D220" s="87"/>
      <c r="E220" s="93">
        <f t="shared" si="6"/>
        <v>0</v>
      </c>
      <c r="F220" s="57"/>
    </row>
    <row r="221" spans="1:6" x14ac:dyDescent="0.25">
      <c r="A221" s="34"/>
      <c r="B221" s="66" t="s">
        <v>226</v>
      </c>
      <c r="C221" s="37">
        <v>2</v>
      </c>
      <c r="D221" s="38"/>
      <c r="E221" s="89">
        <f t="shared" si="6"/>
        <v>0</v>
      </c>
      <c r="F221" s="57"/>
    </row>
    <row r="222" spans="1:6" x14ac:dyDescent="0.25">
      <c r="A222" s="34"/>
      <c r="B222" s="66" t="s">
        <v>227</v>
      </c>
      <c r="C222" s="37">
        <v>2</v>
      </c>
      <c r="D222" s="38"/>
      <c r="E222" s="89">
        <f t="shared" si="6"/>
        <v>0</v>
      </c>
      <c r="F222" s="57"/>
    </row>
    <row r="223" spans="1:6" x14ac:dyDescent="0.25">
      <c r="A223" s="34"/>
      <c r="B223" s="66" t="s">
        <v>228</v>
      </c>
      <c r="C223" s="37">
        <v>2</v>
      </c>
      <c r="D223" s="38"/>
      <c r="E223" s="89">
        <f t="shared" si="6"/>
        <v>0</v>
      </c>
      <c r="F223" s="57"/>
    </row>
    <row r="224" spans="1:6" x14ac:dyDescent="0.25">
      <c r="A224" s="34"/>
      <c r="B224" s="85" t="s">
        <v>229</v>
      </c>
      <c r="C224" s="86">
        <v>2</v>
      </c>
      <c r="D224" s="87"/>
      <c r="E224" s="93">
        <f t="shared" si="6"/>
        <v>0</v>
      </c>
      <c r="F224" s="57"/>
    </row>
    <row r="225" spans="1:6" x14ac:dyDescent="0.25">
      <c r="A225" s="34"/>
      <c r="B225" s="66" t="s">
        <v>230</v>
      </c>
      <c r="C225" s="37">
        <v>2</v>
      </c>
      <c r="D225" s="38"/>
      <c r="E225" s="89">
        <f t="shared" si="6"/>
        <v>0</v>
      </c>
      <c r="F225" s="57"/>
    </row>
    <row r="226" spans="1:6" x14ac:dyDescent="0.25">
      <c r="A226" s="34"/>
      <c r="B226" s="66" t="s">
        <v>231</v>
      </c>
      <c r="C226" s="37">
        <v>2</v>
      </c>
      <c r="D226" s="38"/>
      <c r="E226" s="89">
        <f t="shared" si="6"/>
        <v>0</v>
      </c>
      <c r="F226" s="57"/>
    </row>
    <row r="227" spans="1:6" ht="25.5" x14ac:dyDescent="0.25">
      <c r="A227" s="34"/>
      <c r="B227" s="66" t="s">
        <v>232</v>
      </c>
      <c r="C227" s="37">
        <v>3</v>
      </c>
      <c r="D227" s="38"/>
      <c r="E227" s="89">
        <f t="shared" si="6"/>
        <v>0</v>
      </c>
      <c r="F227" s="57"/>
    </row>
    <row r="228" spans="1:6" ht="25.5" x14ac:dyDescent="0.25">
      <c r="A228" s="34"/>
      <c r="B228" s="85" t="s">
        <v>233</v>
      </c>
      <c r="C228" s="86">
        <v>3</v>
      </c>
      <c r="D228" s="87"/>
      <c r="E228" s="93">
        <f t="shared" si="6"/>
        <v>0</v>
      </c>
      <c r="F228" s="57"/>
    </row>
    <row r="229" spans="1:6" ht="25.5" x14ac:dyDescent="0.25">
      <c r="A229" s="34"/>
      <c r="B229" s="85" t="s">
        <v>234</v>
      </c>
      <c r="C229" s="37">
        <v>3</v>
      </c>
      <c r="D229" s="38"/>
      <c r="E229" s="89">
        <f t="shared" si="6"/>
        <v>0</v>
      </c>
      <c r="F229" s="57"/>
    </row>
    <row r="230" spans="1:6" ht="25.5" x14ac:dyDescent="0.25">
      <c r="A230" s="34"/>
      <c r="B230" s="85" t="s">
        <v>235</v>
      </c>
      <c r="C230" s="37">
        <v>3</v>
      </c>
      <c r="D230" s="38"/>
      <c r="E230" s="89">
        <f t="shared" si="6"/>
        <v>0</v>
      </c>
      <c r="F230" s="57"/>
    </row>
    <row r="231" spans="1:6" x14ac:dyDescent="0.25">
      <c r="A231" s="34"/>
      <c r="B231" s="66" t="s">
        <v>236</v>
      </c>
      <c r="C231" s="37">
        <v>1</v>
      </c>
      <c r="D231" s="38"/>
      <c r="E231" s="89">
        <f t="shared" si="6"/>
        <v>0</v>
      </c>
      <c r="F231" s="57"/>
    </row>
    <row r="232" spans="1:6" x14ac:dyDescent="0.25">
      <c r="A232" s="34"/>
      <c r="B232" s="66" t="s">
        <v>237</v>
      </c>
      <c r="C232" s="37">
        <v>1</v>
      </c>
      <c r="D232" s="38"/>
      <c r="E232" s="89">
        <f t="shared" si="6"/>
        <v>0</v>
      </c>
      <c r="F232" s="57"/>
    </row>
    <row r="233" spans="1:6" x14ac:dyDescent="0.25">
      <c r="A233" s="34"/>
      <c r="B233" s="66" t="s">
        <v>238</v>
      </c>
      <c r="C233" s="37">
        <v>1</v>
      </c>
      <c r="D233" s="38"/>
      <c r="E233" s="89">
        <f t="shared" si="6"/>
        <v>0</v>
      </c>
      <c r="F233" s="57"/>
    </row>
    <row r="234" spans="1:6" x14ac:dyDescent="0.25">
      <c r="A234" s="34"/>
      <c r="B234" s="66" t="s">
        <v>239</v>
      </c>
      <c r="C234" s="37">
        <v>1</v>
      </c>
      <c r="D234" s="38"/>
      <c r="E234" s="89">
        <f t="shared" si="6"/>
        <v>0</v>
      </c>
      <c r="F234" s="57"/>
    </row>
    <row r="235" spans="1:6" x14ac:dyDescent="0.25">
      <c r="A235" s="34"/>
      <c r="B235" s="66" t="s">
        <v>240</v>
      </c>
      <c r="C235" s="37">
        <v>1</v>
      </c>
      <c r="D235" s="38"/>
      <c r="E235" s="89">
        <f t="shared" si="6"/>
        <v>0</v>
      </c>
      <c r="F235" s="57"/>
    </row>
    <row r="236" spans="1:6" x14ac:dyDescent="0.25">
      <c r="A236" s="34"/>
      <c r="B236" s="66" t="s">
        <v>241</v>
      </c>
      <c r="C236" s="37">
        <v>1</v>
      </c>
      <c r="D236" s="38"/>
      <c r="E236" s="89">
        <f t="shared" si="6"/>
        <v>0</v>
      </c>
      <c r="F236" s="57"/>
    </row>
    <row r="237" spans="1:6" x14ac:dyDescent="0.25">
      <c r="A237" s="34"/>
      <c r="B237" s="66" t="s">
        <v>242</v>
      </c>
      <c r="C237" s="37">
        <v>1</v>
      </c>
      <c r="D237" s="38"/>
      <c r="E237" s="89">
        <f t="shared" si="6"/>
        <v>0</v>
      </c>
      <c r="F237" s="57"/>
    </row>
    <row r="238" spans="1:6" x14ac:dyDescent="0.25">
      <c r="A238" s="34"/>
      <c r="B238" s="66" t="s">
        <v>243</v>
      </c>
      <c r="C238" s="37">
        <v>1</v>
      </c>
      <c r="D238" s="38"/>
      <c r="E238" s="89">
        <f t="shared" si="6"/>
        <v>0</v>
      </c>
      <c r="F238" s="57"/>
    </row>
    <row r="239" spans="1:6" x14ac:dyDescent="0.25">
      <c r="A239" s="34"/>
      <c r="B239" s="66" t="s">
        <v>244</v>
      </c>
      <c r="C239" s="37">
        <v>1</v>
      </c>
      <c r="D239" s="38"/>
      <c r="E239" s="89">
        <f t="shared" si="6"/>
        <v>0</v>
      </c>
      <c r="F239" s="57"/>
    </row>
    <row r="240" spans="1:6" x14ac:dyDescent="0.25">
      <c r="A240" s="34"/>
      <c r="B240" s="66" t="s">
        <v>245</v>
      </c>
      <c r="C240" s="37">
        <v>1</v>
      </c>
      <c r="D240" s="38"/>
      <c r="E240" s="89">
        <f t="shared" si="6"/>
        <v>0</v>
      </c>
      <c r="F240" s="57"/>
    </row>
    <row r="241" spans="1:6" x14ac:dyDescent="0.25">
      <c r="A241" s="34"/>
      <c r="B241" s="66" t="s">
        <v>246</v>
      </c>
      <c r="C241" s="37">
        <v>1</v>
      </c>
      <c r="D241" s="38"/>
      <c r="E241" s="89">
        <f t="shared" si="6"/>
        <v>0</v>
      </c>
      <c r="F241" s="57"/>
    </row>
    <row r="242" spans="1:6" x14ac:dyDescent="0.25">
      <c r="A242" s="34"/>
      <c r="B242" s="66" t="s">
        <v>247</v>
      </c>
      <c r="C242" s="37">
        <v>1</v>
      </c>
      <c r="D242" s="38"/>
      <c r="E242" s="89">
        <f t="shared" si="6"/>
        <v>0</v>
      </c>
      <c r="F242" s="57"/>
    </row>
    <row r="243" spans="1:6" x14ac:dyDescent="0.25">
      <c r="A243" s="34"/>
      <c r="B243" s="66" t="s">
        <v>248</v>
      </c>
      <c r="C243" s="37">
        <v>1</v>
      </c>
      <c r="D243" s="38"/>
      <c r="E243" s="89">
        <f t="shared" si="6"/>
        <v>0</v>
      </c>
      <c r="F243" s="57"/>
    </row>
    <row r="244" spans="1:6" x14ac:dyDescent="0.25">
      <c r="A244" s="34"/>
      <c r="B244" s="66" t="s">
        <v>249</v>
      </c>
      <c r="C244" s="37">
        <v>1</v>
      </c>
      <c r="D244" s="38"/>
      <c r="E244" s="89">
        <f t="shared" si="6"/>
        <v>0</v>
      </c>
      <c r="F244" s="57"/>
    </row>
    <row r="245" spans="1:6" x14ac:dyDescent="0.25">
      <c r="A245" s="34"/>
      <c r="B245" s="66" t="s">
        <v>250</v>
      </c>
      <c r="C245" s="37">
        <v>1</v>
      </c>
      <c r="D245" s="38"/>
      <c r="E245" s="89">
        <f t="shared" si="6"/>
        <v>0</v>
      </c>
      <c r="F245" s="57"/>
    </row>
    <row r="246" spans="1:6" x14ac:dyDescent="0.25">
      <c r="A246" s="34"/>
      <c r="B246" s="66" t="s">
        <v>251</v>
      </c>
      <c r="C246" s="37">
        <v>1</v>
      </c>
      <c r="D246" s="38"/>
      <c r="E246" s="89">
        <f t="shared" si="6"/>
        <v>0</v>
      </c>
      <c r="F246" s="57"/>
    </row>
    <row r="247" spans="1:6" x14ac:dyDescent="0.25">
      <c r="A247" s="34"/>
      <c r="B247" s="66" t="s">
        <v>252</v>
      </c>
      <c r="C247" s="37">
        <v>1</v>
      </c>
      <c r="D247" s="38"/>
      <c r="E247" s="89">
        <f t="shared" si="6"/>
        <v>0</v>
      </c>
      <c r="F247" s="57"/>
    </row>
    <row r="248" spans="1:6" ht="25.5" x14ac:dyDescent="0.25">
      <c r="A248" s="34"/>
      <c r="B248" s="66" t="s">
        <v>253</v>
      </c>
      <c r="C248" s="37">
        <v>10</v>
      </c>
      <c r="D248" s="38"/>
      <c r="E248" s="89">
        <f t="shared" si="6"/>
        <v>0</v>
      </c>
      <c r="F248" s="57"/>
    </row>
    <row r="249" spans="1:6" ht="25.5" x14ac:dyDescent="0.25">
      <c r="A249" s="34"/>
      <c r="B249" s="66" t="s">
        <v>254</v>
      </c>
      <c r="C249" s="37">
        <v>2</v>
      </c>
      <c r="D249" s="38"/>
      <c r="E249" s="89">
        <f t="shared" si="6"/>
        <v>0</v>
      </c>
      <c r="F249" s="57"/>
    </row>
    <row r="250" spans="1:6" ht="25.5" x14ac:dyDescent="0.25">
      <c r="A250" s="34"/>
      <c r="B250" s="66" t="s">
        <v>255</v>
      </c>
      <c r="C250" s="37">
        <v>2</v>
      </c>
      <c r="D250" s="38"/>
      <c r="E250" s="89">
        <f t="shared" si="6"/>
        <v>0</v>
      </c>
      <c r="F250" s="57"/>
    </row>
    <row r="251" spans="1:6" x14ac:dyDescent="0.25">
      <c r="A251" s="34"/>
      <c r="B251" s="66" t="s">
        <v>256</v>
      </c>
      <c r="C251" s="37">
        <v>1</v>
      </c>
      <c r="D251" s="38"/>
      <c r="E251" s="89">
        <f t="shared" si="6"/>
        <v>0</v>
      </c>
      <c r="F251" s="57"/>
    </row>
    <row r="252" spans="1:6" ht="25.5" x14ac:dyDescent="0.25">
      <c r="A252" s="34"/>
      <c r="B252" s="66" t="s">
        <v>257</v>
      </c>
      <c r="C252" s="37">
        <v>1</v>
      </c>
      <c r="D252" s="38"/>
      <c r="E252" s="89">
        <f t="shared" si="6"/>
        <v>0</v>
      </c>
      <c r="F252" s="57"/>
    </row>
    <row r="253" spans="1:6" x14ac:dyDescent="0.25">
      <c r="A253" s="34"/>
      <c r="B253" s="66" t="s">
        <v>800</v>
      </c>
      <c r="C253" s="37">
        <v>2</v>
      </c>
      <c r="D253" s="38"/>
      <c r="E253" s="89">
        <f t="shared" si="6"/>
        <v>0</v>
      </c>
      <c r="F253" s="57"/>
    </row>
    <row r="254" spans="1:6" x14ac:dyDescent="0.25">
      <c r="A254" s="34"/>
      <c r="B254" s="66"/>
      <c r="C254" s="37">
        <v>0</v>
      </c>
      <c r="D254" s="38"/>
      <c r="E254" s="89">
        <f t="shared" si="6"/>
        <v>0</v>
      </c>
      <c r="F254" s="57"/>
    </row>
    <row r="255" spans="1:6" x14ac:dyDescent="0.25">
      <c r="A255" s="34"/>
      <c r="B255" s="66"/>
      <c r="C255" s="37">
        <v>0</v>
      </c>
      <c r="D255" s="38"/>
      <c r="E255" s="89">
        <f t="shared" si="6"/>
        <v>0</v>
      </c>
      <c r="F255" s="57"/>
    </row>
    <row r="256" spans="1:6" x14ac:dyDescent="0.25">
      <c r="A256" s="34"/>
      <c r="B256" s="66"/>
      <c r="C256" s="37">
        <v>0</v>
      </c>
      <c r="D256" s="38"/>
      <c r="E256" s="89">
        <f t="shared" si="6"/>
        <v>0</v>
      </c>
      <c r="F256" s="57"/>
    </row>
    <row r="257" spans="1:6" x14ac:dyDescent="0.25">
      <c r="A257" s="34"/>
      <c r="B257" s="70" t="s">
        <v>258</v>
      </c>
      <c r="C257" s="71"/>
      <c r="D257" s="72"/>
      <c r="E257" s="91"/>
      <c r="F257" s="60">
        <f>SUM(E258:E293)</f>
        <v>0</v>
      </c>
    </row>
    <row r="258" spans="1:6" x14ac:dyDescent="0.25">
      <c r="A258" s="34"/>
      <c r="B258" s="66" t="s">
        <v>259</v>
      </c>
      <c r="C258" s="37">
        <v>1</v>
      </c>
      <c r="D258" s="38"/>
      <c r="E258" s="89">
        <f t="shared" si="6"/>
        <v>0</v>
      </c>
      <c r="F258" s="57"/>
    </row>
    <row r="259" spans="1:6" x14ac:dyDescent="0.25">
      <c r="A259" s="34"/>
      <c r="B259" s="66" t="s">
        <v>1115</v>
      </c>
      <c r="C259" s="37">
        <v>1</v>
      </c>
      <c r="D259" s="38"/>
      <c r="E259" s="89">
        <f t="shared" si="6"/>
        <v>0</v>
      </c>
      <c r="F259" s="57"/>
    </row>
    <row r="260" spans="1:6" x14ac:dyDescent="0.25">
      <c r="A260" s="34"/>
      <c r="B260" s="66" t="s">
        <v>260</v>
      </c>
      <c r="C260" s="37">
        <v>1</v>
      </c>
      <c r="D260" s="38"/>
      <c r="E260" s="89">
        <f t="shared" si="6"/>
        <v>0</v>
      </c>
      <c r="F260" s="57"/>
    </row>
    <row r="261" spans="1:6" x14ac:dyDescent="0.25">
      <c r="A261" s="34"/>
      <c r="B261" s="66" t="s">
        <v>1116</v>
      </c>
      <c r="C261" s="37">
        <v>1</v>
      </c>
      <c r="D261" s="38"/>
      <c r="E261" s="89">
        <f t="shared" si="6"/>
        <v>0</v>
      </c>
      <c r="F261" s="57"/>
    </row>
    <row r="262" spans="1:6" x14ac:dyDescent="0.25">
      <c r="A262" s="34"/>
      <c r="B262" s="66" t="s">
        <v>261</v>
      </c>
      <c r="C262" s="37">
        <v>1</v>
      </c>
      <c r="D262" s="38"/>
      <c r="E262" s="89">
        <f t="shared" si="6"/>
        <v>0</v>
      </c>
      <c r="F262" s="57"/>
    </row>
    <row r="263" spans="1:6" x14ac:dyDescent="0.25">
      <c r="A263" s="34"/>
      <c r="B263" s="66" t="s">
        <v>262</v>
      </c>
      <c r="C263" s="37">
        <v>1</v>
      </c>
      <c r="D263" s="38"/>
      <c r="E263" s="89">
        <f t="shared" si="6"/>
        <v>0</v>
      </c>
      <c r="F263" s="57"/>
    </row>
    <row r="264" spans="1:6" x14ac:dyDescent="0.25">
      <c r="A264" s="34"/>
      <c r="B264" s="66" t="s">
        <v>263</v>
      </c>
      <c r="C264" s="37">
        <v>1</v>
      </c>
      <c r="D264" s="38"/>
      <c r="E264" s="89">
        <f t="shared" si="6"/>
        <v>0</v>
      </c>
      <c r="F264" s="57"/>
    </row>
    <row r="265" spans="1:6" x14ac:dyDescent="0.25">
      <c r="A265" s="34"/>
      <c r="B265" s="66" t="s">
        <v>264</v>
      </c>
      <c r="C265" s="37">
        <v>1</v>
      </c>
      <c r="D265" s="38"/>
      <c r="E265" s="89">
        <f t="shared" si="6"/>
        <v>0</v>
      </c>
      <c r="F265" s="57"/>
    </row>
    <row r="266" spans="1:6" x14ac:dyDescent="0.25">
      <c r="A266" s="34"/>
      <c r="B266" s="66" t="s">
        <v>265</v>
      </c>
      <c r="C266" s="37">
        <v>8</v>
      </c>
      <c r="D266" s="38"/>
      <c r="E266" s="89">
        <f t="shared" si="6"/>
        <v>0</v>
      </c>
      <c r="F266" s="57"/>
    </row>
    <row r="267" spans="1:6" x14ac:dyDescent="0.25">
      <c r="A267" s="34"/>
      <c r="B267" s="66" t="s">
        <v>266</v>
      </c>
      <c r="C267" s="37">
        <v>4</v>
      </c>
      <c r="D267" s="38"/>
      <c r="E267" s="89">
        <f t="shared" si="6"/>
        <v>0</v>
      </c>
      <c r="F267" s="57"/>
    </row>
    <row r="268" spans="1:6" x14ac:dyDescent="0.25">
      <c r="A268" s="34"/>
      <c r="B268" s="66" t="s">
        <v>1212</v>
      </c>
      <c r="C268" s="37">
        <v>1</v>
      </c>
      <c r="D268" s="38"/>
      <c r="E268" s="89">
        <f t="shared" si="6"/>
        <v>0</v>
      </c>
      <c r="F268" s="57" t="s">
        <v>1211</v>
      </c>
    </row>
    <row r="269" spans="1:6" x14ac:dyDescent="0.25">
      <c r="A269" s="34"/>
      <c r="B269" s="66" t="s">
        <v>267</v>
      </c>
      <c r="C269" s="37">
        <v>1</v>
      </c>
      <c r="D269" s="38"/>
      <c r="E269" s="89">
        <f t="shared" si="6"/>
        <v>0</v>
      </c>
      <c r="F269" s="57"/>
    </row>
    <row r="270" spans="1:6" ht="25.5" x14ac:dyDescent="0.25">
      <c r="A270" s="34"/>
      <c r="B270" s="66" t="s">
        <v>268</v>
      </c>
      <c r="C270" s="37">
        <v>1</v>
      </c>
      <c r="D270" s="38"/>
      <c r="E270" s="89">
        <f t="shared" si="6"/>
        <v>0</v>
      </c>
      <c r="F270" s="57"/>
    </row>
    <row r="271" spans="1:6" ht="25.5" x14ac:dyDescent="0.25">
      <c r="A271" s="34"/>
      <c r="B271" s="66" t="s">
        <v>269</v>
      </c>
      <c r="C271" s="37">
        <v>4</v>
      </c>
      <c r="D271" s="38"/>
      <c r="E271" s="89">
        <f t="shared" si="6"/>
        <v>0</v>
      </c>
      <c r="F271" s="57"/>
    </row>
    <row r="272" spans="1:6" x14ac:dyDescent="0.25">
      <c r="A272" s="34"/>
      <c r="B272" s="66" t="s">
        <v>270</v>
      </c>
      <c r="C272" s="37">
        <v>2</v>
      </c>
      <c r="D272" s="38"/>
      <c r="E272" s="89">
        <f t="shared" si="6"/>
        <v>0</v>
      </c>
      <c r="F272" s="57"/>
    </row>
    <row r="273" spans="1:6" x14ac:dyDescent="0.25">
      <c r="A273" s="34"/>
      <c r="B273" s="66" t="s">
        <v>271</v>
      </c>
      <c r="C273" s="37">
        <v>8</v>
      </c>
      <c r="D273" s="38"/>
      <c r="E273" s="89">
        <f t="shared" si="6"/>
        <v>0</v>
      </c>
      <c r="F273" s="57"/>
    </row>
    <row r="274" spans="1:6" x14ac:dyDescent="0.25">
      <c r="A274" s="34"/>
      <c r="B274" s="66" t="s">
        <v>272</v>
      </c>
      <c r="C274" s="37">
        <v>8</v>
      </c>
      <c r="D274" s="38"/>
      <c r="E274" s="89">
        <f t="shared" si="6"/>
        <v>0</v>
      </c>
      <c r="F274" s="57"/>
    </row>
    <row r="275" spans="1:6" ht="25.5" x14ac:dyDescent="0.25">
      <c r="A275" s="34"/>
      <c r="B275" s="66" t="s">
        <v>273</v>
      </c>
      <c r="C275" s="37">
        <v>4</v>
      </c>
      <c r="D275" s="38"/>
      <c r="E275" s="89">
        <f t="shared" si="6"/>
        <v>0</v>
      </c>
      <c r="F275" s="57"/>
    </row>
    <row r="276" spans="1:6" ht="38.25" x14ac:dyDescent="0.25">
      <c r="A276" s="34"/>
      <c r="B276" s="66" t="s">
        <v>801</v>
      </c>
      <c r="C276" s="37">
        <v>4</v>
      </c>
      <c r="D276" s="38"/>
      <c r="E276" s="89">
        <f t="shared" si="6"/>
        <v>0</v>
      </c>
      <c r="F276" s="57"/>
    </row>
    <row r="277" spans="1:6" x14ac:dyDescent="0.25">
      <c r="A277" s="34"/>
      <c r="B277" s="66" t="s">
        <v>274</v>
      </c>
      <c r="C277" s="37">
        <v>2</v>
      </c>
      <c r="D277" s="38"/>
      <c r="E277" s="89">
        <f t="shared" si="6"/>
        <v>0</v>
      </c>
      <c r="F277" s="57"/>
    </row>
    <row r="278" spans="1:6" x14ac:dyDescent="0.25">
      <c r="A278" s="34"/>
      <c r="B278" s="66" t="s">
        <v>275</v>
      </c>
      <c r="C278" s="37">
        <v>2</v>
      </c>
      <c r="D278" s="38"/>
      <c r="E278" s="89">
        <f t="shared" si="6"/>
        <v>0</v>
      </c>
      <c r="F278" s="57"/>
    </row>
    <row r="279" spans="1:6" x14ac:dyDescent="0.25">
      <c r="A279" s="34"/>
      <c r="B279" s="66" t="s">
        <v>1213</v>
      </c>
      <c r="C279" s="37">
        <v>2</v>
      </c>
      <c r="D279" s="38"/>
      <c r="E279" s="89">
        <f t="shared" si="6"/>
        <v>0</v>
      </c>
      <c r="F279" s="57"/>
    </row>
    <row r="280" spans="1:6" x14ac:dyDescent="0.25">
      <c r="A280" s="34"/>
      <c r="B280" s="66" t="s">
        <v>1117</v>
      </c>
      <c r="C280" s="37">
        <v>2</v>
      </c>
      <c r="D280" s="38"/>
      <c r="E280" s="89">
        <f t="shared" si="6"/>
        <v>0</v>
      </c>
      <c r="F280" s="57"/>
    </row>
    <row r="281" spans="1:6" x14ac:dyDescent="0.25">
      <c r="A281" s="34"/>
      <c r="B281" s="66" t="s">
        <v>1118</v>
      </c>
      <c r="C281" s="37">
        <v>2</v>
      </c>
      <c r="D281" s="38"/>
      <c r="E281" s="89">
        <f t="shared" si="6"/>
        <v>0</v>
      </c>
      <c r="F281" s="57"/>
    </row>
    <row r="282" spans="1:6" x14ac:dyDescent="0.25">
      <c r="A282" s="34"/>
      <c r="B282" s="66" t="s">
        <v>1119</v>
      </c>
      <c r="C282" s="37">
        <v>2</v>
      </c>
      <c r="D282" s="38"/>
      <c r="E282" s="89">
        <f t="shared" si="6"/>
        <v>0</v>
      </c>
      <c r="F282" s="57"/>
    </row>
    <row r="283" spans="1:6" x14ac:dyDescent="0.25">
      <c r="A283" s="34"/>
      <c r="B283" s="66" t="s">
        <v>1120</v>
      </c>
      <c r="C283" s="37">
        <v>2</v>
      </c>
      <c r="D283" s="38"/>
      <c r="E283" s="89">
        <f t="shared" si="6"/>
        <v>0</v>
      </c>
      <c r="F283" s="57"/>
    </row>
    <row r="284" spans="1:6" x14ac:dyDescent="0.25">
      <c r="A284" s="34"/>
      <c r="B284" s="66" t="s">
        <v>1121</v>
      </c>
      <c r="C284" s="37">
        <v>2</v>
      </c>
      <c r="D284" s="38"/>
      <c r="E284" s="89">
        <f t="shared" si="6"/>
        <v>0</v>
      </c>
      <c r="F284" s="57"/>
    </row>
    <row r="285" spans="1:6" x14ac:dyDescent="0.25">
      <c r="A285" s="34"/>
      <c r="B285" s="66" t="s">
        <v>1122</v>
      </c>
      <c r="C285" s="37">
        <v>2</v>
      </c>
      <c r="D285" s="38"/>
      <c r="E285" s="89">
        <f t="shared" si="6"/>
        <v>0</v>
      </c>
      <c r="F285" s="57"/>
    </row>
    <row r="286" spans="1:6" x14ac:dyDescent="0.25">
      <c r="A286" s="34"/>
      <c r="B286" s="66" t="s">
        <v>1123</v>
      </c>
      <c r="C286" s="37">
        <v>1</v>
      </c>
      <c r="D286" s="38"/>
      <c r="E286" s="89">
        <f t="shared" si="6"/>
        <v>0</v>
      </c>
      <c r="F286" s="57"/>
    </row>
    <row r="287" spans="1:6" x14ac:dyDescent="0.25">
      <c r="A287" s="34"/>
      <c r="B287" s="66" t="s">
        <v>1124</v>
      </c>
      <c r="C287" s="37">
        <v>1</v>
      </c>
      <c r="D287" s="38"/>
      <c r="E287" s="89">
        <f t="shared" si="6"/>
        <v>0</v>
      </c>
      <c r="F287" s="57"/>
    </row>
    <row r="288" spans="1:6" x14ac:dyDescent="0.25">
      <c r="A288" s="34"/>
      <c r="B288" s="66" t="s">
        <v>802</v>
      </c>
      <c r="C288" s="37">
        <v>2</v>
      </c>
      <c r="D288" s="38"/>
      <c r="E288" s="89">
        <f t="shared" si="6"/>
        <v>0</v>
      </c>
      <c r="F288" s="57"/>
    </row>
    <row r="289" spans="1:6" x14ac:dyDescent="0.25">
      <c r="A289" s="34"/>
      <c r="B289" s="66" t="s">
        <v>276</v>
      </c>
      <c r="C289" s="37">
        <v>1</v>
      </c>
      <c r="D289" s="38"/>
      <c r="E289" s="89">
        <f t="shared" si="6"/>
        <v>0</v>
      </c>
      <c r="F289" s="57"/>
    </row>
    <row r="290" spans="1:6" x14ac:dyDescent="0.25">
      <c r="A290" s="34"/>
      <c r="B290" s="66" t="s">
        <v>277</v>
      </c>
      <c r="C290" s="37">
        <v>1</v>
      </c>
      <c r="D290" s="38"/>
      <c r="E290" s="89">
        <f t="shared" si="6"/>
        <v>0</v>
      </c>
      <c r="F290" s="57"/>
    </row>
    <row r="291" spans="1:6" x14ac:dyDescent="0.25">
      <c r="A291" s="34"/>
      <c r="B291" s="66"/>
      <c r="C291" s="37">
        <v>0</v>
      </c>
      <c r="D291" s="38"/>
      <c r="E291" s="89">
        <f t="shared" si="6"/>
        <v>0</v>
      </c>
      <c r="F291" s="57"/>
    </row>
    <row r="292" spans="1:6" x14ac:dyDescent="0.25">
      <c r="A292" s="34"/>
      <c r="B292" s="66"/>
      <c r="C292" s="37">
        <v>0</v>
      </c>
      <c r="D292" s="38"/>
      <c r="E292" s="89">
        <f t="shared" si="6"/>
        <v>0</v>
      </c>
      <c r="F292" s="57"/>
    </row>
    <row r="293" spans="1:6" x14ac:dyDescent="0.25">
      <c r="A293" s="34"/>
      <c r="B293" s="66"/>
      <c r="C293" s="37">
        <v>0</v>
      </c>
      <c r="D293" s="38"/>
      <c r="E293" s="89">
        <f t="shared" si="6"/>
        <v>0</v>
      </c>
      <c r="F293" s="57"/>
    </row>
    <row r="294" spans="1:6" x14ac:dyDescent="0.25">
      <c r="A294" s="34"/>
      <c r="B294" s="70" t="s">
        <v>278</v>
      </c>
      <c r="C294" s="71"/>
      <c r="D294" s="72"/>
      <c r="E294" s="91"/>
      <c r="F294" s="60">
        <f>SUM(E295:E307)</f>
        <v>0</v>
      </c>
    </row>
    <row r="295" spans="1:6" ht="204.75" x14ac:dyDescent="0.25">
      <c r="A295" s="34" t="s">
        <v>1166</v>
      </c>
      <c r="B295" s="66" t="s">
        <v>279</v>
      </c>
      <c r="C295" s="37">
        <v>1</v>
      </c>
      <c r="D295" s="38"/>
      <c r="E295" s="89">
        <f t="shared" si="6"/>
        <v>0</v>
      </c>
      <c r="F295" s="57" t="s">
        <v>928</v>
      </c>
    </row>
    <row r="296" spans="1:6" x14ac:dyDescent="0.25">
      <c r="A296" s="34"/>
      <c r="B296" s="66" t="s">
        <v>280</v>
      </c>
      <c r="C296" s="37">
        <v>2</v>
      </c>
      <c r="D296" s="38"/>
      <c r="E296" s="89">
        <f t="shared" si="6"/>
        <v>0</v>
      </c>
      <c r="F296" s="57" t="s">
        <v>281</v>
      </c>
    </row>
    <row r="297" spans="1:6" x14ac:dyDescent="0.25">
      <c r="A297" s="34"/>
      <c r="B297" s="66" t="s">
        <v>282</v>
      </c>
      <c r="C297" s="37">
        <v>2</v>
      </c>
      <c r="D297" s="38"/>
      <c r="E297" s="89">
        <f t="shared" si="6"/>
        <v>0</v>
      </c>
      <c r="F297" s="57" t="s">
        <v>281</v>
      </c>
    </row>
    <row r="298" spans="1:6" x14ac:dyDescent="0.25">
      <c r="A298" s="34"/>
      <c r="B298" s="66" t="s">
        <v>283</v>
      </c>
      <c r="C298" s="37">
        <v>2</v>
      </c>
      <c r="D298" s="38"/>
      <c r="E298" s="89">
        <f t="shared" si="6"/>
        <v>0</v>
      </c>
      <c r="F298" s="57" t="s">
        <v>281</v>
      </c>
    </row>
    <row r="299" spans="1:6" x14ac:dyDescent="0.25">
      <c r="A299" s="34"/>
      <c r="B299" s="66" t="s">
        <v>284</v>
      </c>
      <c r="C299" s="37">
        <v>2</v>
      </c>
      <c r="D299" s="38"/>
      <c r="E299" s="89">
        <f t="shared" si="6"/>
        <v>0</v>
      </c>
      <c r="F299" s="57" t="s">
        <v>281</v>
      </c>
    </row>
    <row r="300" spans="1:6" x14ac:dyDescent="0.25">
      <c r="A300" s="34"/>
      <c r="B300" s="66" t="s">
        <v>285</v>
      </c>
      <c r="C300" s="37">
        <v>2</v>
      </c>
      <c r="D300" s="38"/>
      <c r="E300" s="89">
        <f t="shared" si="6"/>
        <v>0</v>
      </c>
      <c r="F300" s="57" t="s">
        <v>281</v>
      </c>
    </row>
    <row r="301" spans="1:6" x14ac:dyDescent="0.25">
      <c r="A301" s="34"/>
      <c r="B301" s="66" t="s">
        <v>286</v>
      </c>
      <c r="C301" s="37">
        <v>2</v>
      </c>
      <c r="D301" s="38"/>
      <c r="E301" s="89">
        <f t="shared" si="6"/>
        <v>0</v>
      </c>
      <c r="F301" s="57" t="s">
        <v>281</v>
      </c>
    </row>
    <row r="302" spans="1:6" x14ac:dyDescent="0.25">
      <c r="A302" s="34"/>
      <c r="B302" s="66" t="s">
        <v>287</v>
      </c>
      <c r="C302" s="37">
        <v>2</v>
      </c>
      <c r="D302" s="38"/>
      <c r="E302" s="89">
        <f t="shared" si="6"/>
        <v>0</v>
      </c>
      <c r="F302" s="57" t="s">
        <v>281</v>
      </c>
    </row>
    <row r="303" spans="1:6" ht="25.5" x14ac:dyDescent="0.25">
      <c r="A303" s="34"/>
      <c r="B303" s="66" t="s">
        <v>288</v>
      </c>
      <c r="C303" s="37">
        <v>2</v>
      </c>
      <c r="D303" s="38"/>
      <c r="E303" s="89">
        <f t="shared" si="6"/>
        <v>0</v>
      </c>
      <c r="F303" s="57" t="s">
        <v>281</v>
      </c>
    </row>
    <row r="304" spans="1:6" x14ac:dyDescent="0.25">
      <c r="A304" s="34"/>
      <c r="B304" s="66" t="s">
        <v>289</v>
      </c>
      <c r="C304" s="37">
        <v>2</v>
      </c>
      <c r="D304" s="38"/>
      <c r="E304" s="89">
        <f t="shared" si="6"/>
        <v>0</v>
      </c>
      <c r="F304" s="57" t="s">
        <v>281</v>
      </c>
    </row>
    <row r="305" spans="1:6" x14ac:dyDescent="0.25">
      <c r="A305" s="34"/>
      <c r="B305" s="66"/>
      <c r="C305" s="37">
        <v>0</v>
      </c>
      <c r="D305" s="38"/>
      <c r="E305" s="89">
        <f t="shared" si="6"/>
        <v>0</v>
      </c>
      <c r="F305" s="57"/>
    </row>
    <row r="306" spans="1:6" x14ac:dyDescent="0.25">
      <c r="A306" s="34"/>
      <c r="B306" s="66"/>
      <c r="C306" s="37">
        <v>0</v>
      </c>
      <c r="D306" s="38"/>
      <c r="E306" s="89">
        <f t="shared" si="6"/>
        <v>0</v>
      </c>
      <c r="F306" s="57"/>
    </row>
    <row r="307" spans="1:6" x14ac:dyDescent="0.25">
      <c r="A307" s="34"/>
      <c r="B307" s="66"/>
      <c r="C307" s="37">
        <v>0</v>
      </c>
      <c r="D307" s="38"/>
      <c r="E307" s="89">
        <f t="shared" si="6"/>
        <v>0</v>
      </c>
      <c r="F307" s="57"/>
    </row>
    <row r="308" spans="1:6" x14ac:dyDescent="0.25">
      <c r="A308" s="34"/>
      <c r="B308" s="70" t="s">
        <v>290</v>
      </c>
      <c r="C308" s="71"/>
      <c r="D308" s="72"/>
      <c r="E308" s="91"/>
      <c r="F308" s="60">
        <f>SUM(E309:E315)</f>
        <v>0</v>
      </c>
    </row>
    <row r="309" spans="1:6" ht="39" x14ac:dyDescent="0.25">
      <c r="A309" s="34" t="s">
        <v>1167</v>
      </c>
      <c r="B309" s="66" t="s">
        <v>291</v>
      </c>
      <c r="C309" s="37">
        <v>1</v>
      </c>
      <c r="D309" s="38"/>
      <c r="E309" s="89">
        <f t="shared" si="6"/>
        <v>0</v>
      </c>
      <c r="F309" s="57" t="s">
        <v>292</v>
      </c>
    </row>
    <row r="310" spans="1:6" ht="26.25" x14ac:dyDescent="0.25">
      <c r="A310" s="34" t="s">
        <v>1168</v>
      </c>
      <c r="B310" s="66" t="s">
        <v>293</v>
      </c>
      <c r="C310" s="37">
        <v>1</v>
      </c>
      <c r="D310" s="38"/>
      <c r="E310" s="89">
        <f t="shared" si="6"/>
        <v>0</v>
      </c>
      <c r="F310" s="57" t="s">
        <v>294</v>
      </c>
    </row>
    <row r="311" spans="1:6" ht="26.25" x14ac:dyDescent="0.25">
      <c r="A311" s="34" t="s">
        <v>1169</v>
      </c>
      <c r="B311" s="66" t="s">
        <v>295</v>
      </c>
      <c r="C311" s="37">
        <v>2</v>
      </c>
      <c r="D311" s="38"/>
      <c r="E311" s="89">
        <f t="shared" si="6"/>
        <v>0</v>
      </c>
      <c r="F311" s="57" t="s">
        <v>296</v>
      </c>
    </row>
    <row r="312" spans="1:6" x14ac:dyDescent="0.25">
      <c r="A312" s="34" t="s">
        <v>1170</v>
      </c>
      <c r="B312" s="66" t="s">
        <v>297</v>
      </c>
      <c r="C312" s="37">
        <v>1</v>
      </c>
      <c r="D312" s="38"/>
      <c r="E312" s="89">
        <f t="shared" si="6"/>
        <v>0</v>
      </c>
      <c r="F312" s="57" t="s">
        <v>298</v>
      </c>
    </row>
    <row r="313" spans="1:6" x14ac:dyDescent="0.25">
      <c r="A313" s="34" t="s">
        <v>1171</v>
      </c>
      <c r="B313" s="66" t="s">
        <v>1201</v>
      </c>
      <c r="C313" s="37">
        <v>1</v>
      </c>
      <c r="D313" s="38"/>
      <c r="E313" s="89">
        <f t="shared" si="6"/>
        <v>0</v>
      </c>
      <c r="F313" s="57" t="s">
        <v>299</v>
      </c>
    </row>
    <row r="314" spans="1:6" x14ac:dyDescent="0.25">
      <c r="A314" s="34"/>
      <c r="B314" s="66"/>
      <c r="C314" s="37">
        <v>0</v>
      </c>
      <c r="D314" s="38"/>
      <c r="E314" s="89">
        <f t="shared" si="6"/>
        <v>0</v>
      </c>
      <c r="F314" s="57"/>
    </row>
    <row r="315" spans="1:6" x14ac:dyDescent="0.25">
      <c r="A315" s="34"/>
      <c r="B315" s="66"/>
      <c r="C315" s="37">
        <v>0</v>
      </c>
      <c r="D315" s="38"/>
      <c r="E315" s="89">
        <f t="shared" si="6"/>
        <v>0</v>
      </c>
      <c r="F315" s="57"/>
    </row>
    <row r="316" spans="1:6" x14ac:dyDescent="0.25">
      <c r="A316" s="34"/>
      <c r="B316" s="70" t="s">
        <v>300</v>
      </c>
      <c r="C316" s="71"/>
      <c r="D316" s="72"/>
      <c r="E316" s="91"/>
      <c r="F316" s="60">
        <f>SUM(E317:E324)</f>
        <v>0</v>
      </c>
    </row>
    <row r="317" spans="1:6" x14ac:dyDescent="0.25">
      <c r="A317" s="34"/>
      <c r="B317" s="66" t="s">
        <v>301</v>
      </c>
      <c r="C317" s="37">
        <v>1</v>
      </c>
      <c r="D317" s="38"/>
      <c r="E317" s="89">
        <f t="shared" si="6"/>
        <v>0</v>
      </c>
      <c r="F317" s="57"/>
    </row>
    <row r="318" spans="1:6" x14ac:dyDescent="0.25">
      <c r="A318" s="34"/>
      <c r="B318" s="66" t="s">
        <v>302</v>
      </c>
      <c r="C318" s="37">
        <v>2</v>
      </c>
      <c r="D318" s="38"/>
      <c r="E318" s="89">
        <f t="shared" si="6"/>
        <v>0</v>
      </c>
      <c r="F318" s="57"/>
    </row>
    <row r="319" spans="1:6" x14ac:dyDescent="0.25">
      <c r="A319" s="34"/>
      <c r="B319" s="66" t="s">
        <v>303</v>
      </c>
      <c r="C319" s="37">
        <v>2</v>
      </c>
      <c r="D319" s="38"/>
      <c r="E319" s="89">
        <f t="shared" si="6"/>
        <v>0</v>
      </c>
      <c r="F319" s="57"/>
    </row>
    <row r="320" spans="1:6" x14ac:dyDescent="0.25">
      <c r="A320" s="34"/>
      <c r="B320" s="66" t="s">
        <v>304</v>
      </c>
      <c r="C320" s="37">
        <v>2</v>
      </c>
      <c r="D320" s="38"/>
      <c r="E320" s="89">
        <f t="shared" si="6"/>
        <v>0</v>
      </c>
      <c r="F320" s="57"/>
    </row>
    <row r="321" spans="1:6" x14ac:dyDescent="0.25">
      <c r="A321" s="34"/>
      <c r="B321" s="66" t="s">
        <v>305</v>
      </c>
      <c r="C321" s="37">
        <v>1</v>
      </c>
      <c r="D321" s="38"/>
      <c r="E321" s="89">
        <f t="shared" si="6"/>
        <v>0</v>
      </c>
      <c r="F321" s="57"/>
    </row>
    <row r="322" spans="1:6" x14ac:dyDescent="0.25">
      <c r="A322" s="34"/>
      <c r="B322" s="66"/>
      <c r="C322" s="37">
        <v>0</v>
      </c>
      <c r="D322" s="38"/>
      <c r="E322" s="89">
        <f t="shared" si="6"/>
        <v>0</v>
      </c>
      <c r="F322" s="57"/>
    </row>
    <row r="323" spans="1:6" x14ac:dyDescent="0.25">
      <c r="A323" s="34"/>
      <c r="B323" s="66"/>
      <c r="C323" s="37">
        <v>0</v>
      </c>
      <c r="D323" s="38"/>
      <c r="E323" s="89">
        <f t="shared" si="6"/>
        <v>0</v>
      </c>
      <c r="F323" s="57"/>
    </row>
    <row r="324" spans="1:6" x14ac:dyDescent="0.25">
      <c r="A324" s="34"/>
      <c r="B324" s="66"/>
      <c r="C324" s="37">
        <v>0</v>
      </c>
      <c r="D324" s="38"/>
      <c r="E324" s="89">
        <f t="shared" si="6"/>
        <v>0</v>
      </c>
      <c r="F324" s="57"/>
    </row>
    <row r="325" spans="1:6" x14ac:dyDescent="0.25">
      <c r="A325" s="34"/>
      <c r="B325" s="70" t="s">
        <v>306</v>
      </c>
      <c r="C325" s="71"/>
      <c r="D325" s="72"/>
      <c r="E325" s="91"/>
      <c r="F325" s="60">
        <f>SUM(E326:E329)</f>
        <v>0</v>
      </c>
    </row>
    <row r="326" spans="1:6" ht="165.75" x14ac:dyDescent="0.25">
      <c r="A326" s="34" t="s">
        <v>1172</v>
      </c>
      <c r="B326" s="66" t="s">
        <v>1196</v>
      </c>
      <c r="C326" s="37">
        <v>1</v>
      </c>
      <c r="D326" s="38"/>
      <c r="E326" s="89">
        <f t="shared" si="6"/>
        <v>0</v>
      </c>
      <c r="F326" s="2" t="s">
        <v>307</v>
      </c>
    </row>
    <row r="327" spans="1:6" x14ac:dyDescent="0.25">
      <c r="A327" s="34"/>
      <c r="B327" s="66" t="s">
        <v>925</v>
      </c>
      <c r="C327" s="37">
        <v>1</v>
      </c>
      <c r="D327" s="38"/>
      <c r="E327" s="89">
        <f t="shared" si="6"/>
        <v>0</v>
      </c>
      <c r="F327" s="57" t="s">
        <v>926</v>
      </c>
    </row>
    <row r="328" spans="1:6" x14ac:dyDescent="0.25">
      <c r="A328" s="34"/>
      <c r="B328" s="66" t="s">
        <v>921</v>
      </c>
      <c r="C328" s="37">
        <v>2</v>
      </c>
      <c r="D328" s="38"/>
      <c r="E328" s="89">
        <f t="shared" si="6"/>
        <v>0</v>
      </c>
      <c r="F328" s="57" t="s">
        <v>922</v>
      </c>
    </row>
    <row r="329" spans="1:6" x14ac:dyDescent="0.25">
      <c r="A329" s="34"/>
      <c r="B329" s="66" t="s">
        <v>924</v>
      </c>
      <c r="C329" s="37">
        <v>1</v>
      </c>
      <c r="D329" s="38"/>
      <c r="E329" s="89">
        <f t="shared" si="6"/>
        <v>0</v>
      </c>
      <c r="F329" s="57" t="s">
        <v>923</v>
      </c>
    </row>
    <row r="330" spans="1:6" x14ac:dyDescent="0.25">
      <c r="A330" s="34"/>
      <c r="B330" s="70" t="s">
        <v>308</v>
      </c>
      <c r="C330" s="71"/>
      <c r="D330" s="72"/>
      <c r="E330" s="91"/>
      <c r="F330" s="60">
        <f>SUM(E331:E385)</f>
        <v>0</v>
      </c>
    </row>
    <row r="331" spans="1:6" ht="90" x14ac:dyDescent="0.25">
      <c r="A331" s="34" t="s">
        <v>1173</v>
      </c>
      <c r="B331" s="66" t="s">
        <v>803</v>
      </c>
      <c r="C331" s="37">
        <v>1</v>
      </c>
      <c r="D331" s="38"/>
      <c r="E331" s="89">
        <f t="shared" si="6"/>
        <v>0</v>
      </c>
      <c r="F331" s="57" t="s">
        <v>309</v>
      </c>
    </row>
    <row r="332" spans="1:6" x14ac:dyDescent="0.25">
      <c r="A332" s="34"/>
      <c r="B332" s="66" t="s">
        <v>310</v>
      </c>
      <c r="C332" s="37">
        <v>1</v>
      </c>
      <c r="D332" s="38"/>
      <c r="E332" s="89">
        <f t="shared" si="6"/>
        <v>0</v>
      </c>
      <c r="F332" s="57"/>
    </row>
    <row r="333" spans="1:6" x14ac:dyDescent="0.25">
      <c r="A333" s="34"/>
      <c r="B333" s="66" t="s">
        <v>311</v>
      </c>
      <c r="C333" s="37">
        <v>1</v>
      </c>
      <c r="D333" s="38"/>
      <c r="E333" s="89">
        <f t="shared" si="6"/>
        <v>0</v>
      </c>
      <c r="F333" s="57"/>
    </row>
    <row r="334" spans="1:6" x14ac:dyDescent="0.25">
      <c r="A334" s="34"/>
      <c r="B334" s="66" t="s">
        <v>312</v>
      </c>
      <c r="C334" s="37">
        <v>1</v>
      </c>
      <c r="D334" s="38"/>
      <c r="E334" s="89">
        <f t="shared" si="6"/>
        <v>0</v>
      </c>
      <c r="F334" s="57"/>
    </row>
    <row r="335" spans="1:6" x14ac:dyDescent="0.25">
      <c r="A335" s="34"/>
      <c r="B335" s="66" t="s">
        <v>313</v>
      </c>
      <c r="C335" s="37">
        <v>15</v>
      </c>
      <c r="D335" s="38"/>
      <c r="E335" s="89">
        <f t="shared" si="6"/>
        <v>0</v>
      </c>
      <c r="F335" s="57"/>
    </row>
    <row r="336" spans="1:6" x14ac:dyDescent="0.25">
      <c r="A336" s="34"/>
      <c r="B336" s="66" t="s">
        <v>314</v>
      </c>
      <c r="C336" s="37">
        <v>15</v>
      </c>
      <c r="D336" s="38"/>
      <c r="E336" s="89">
        <f t="shared" si="6"/>
        <v>0</v>
      </c>
      <c r="F336" s="57"/>
    </row>
    <row r="337" spans="1:6" x14ac:dyDescent="0.25">
      <c r="A337" s="34"/>
      <c r="B337" s="66" t="s">
        <v>315</v>
      </c>
      <c r="C337" s="37">
        <v>15</v>
      </c>
      <c r="D337" s="38"/>
      <c r="E337" s="89">
        <f t="shared" si="6"/>
        <v>0</v>
      </c>
      <c r="F337" s="57"/>
    </row>
    <row r="338" spans="1:6" x14ac:dyDescent="0.25">
      <c r="A338" s="34"/>
      <c r="B338" s="66" t="s">
        <v>316</v>
      </c>
      <c r="C338" s="37">
        <v>10</v>
      </c>
      <c r="D338" s="38"/>
      <c r="E338" s="89">
        <f t="shared" si="6"/>
        <v>0</v>
      </c>
      <c r="F338" s="57"/>
    </row>
    <row r="339" spans="1:6" x14ac:dyDescent="0.25">
      <c r="A339" s="34"/>
      <c r="B339" s="66" t="s">
        <v>317</v>
      </c>
      <c r="C339" s="37">
        <v>2</v>
      </c>
      <c r="D339" s="38"/>
      <c r="E339" s="89">
        <f t="shared" si="6"/>
        <v>0</v>
      </c>
      <c r="F339" s="57"/>
    </row>
    <row r="340" spans="1:6" ht="25.5" x14ac:dyDescent="0.25">
      <c r="A340" s="34"/>
      <c r="B340" s="66" t="s">
        <v>318</v>
      </c>
      <c r="C340" s="37">
        <v>4</v>
      </c>
      <c r="D340" s="38"/>
      <c r="E340" s="89">
        <f t="shared" si="6"/>
        <v>0</v>
      </c>
      <c r="F340" s="57"/>
    </row>
    <row r="341" spans="1:6" x14ac:dyDescent="0.25">
      <c r="A341" s="34"/>
      <c r="B341" s="66" t="s">
        <v>319</v>
      </c>
      <c r="C341" s="37">
        <v>1</v>
      </c>
      <c r="D341" s="38"/>
      <c r="E341" s="89">
        <f t="shared" si="6"/>
        <v>0</v>
      </c>
      <c r="F341" s="57"/>
    </row>
    <row r="342" spans="1:6" x14ac:dyDescent="0.25">
      <c r="A342" s="34"/>
      <c r="B342" s="66" t="s">
        <v>320</v>
      </c>
      <c r="C342" s="37">
        <v>3</v>
      </c>
      <c r="D342" s="38"/>
      <c r="E342" s="89">
        <f t="shared" si="6"/>
        <v>0</v>
      </c>
      <c r="F342" s="57"/>
    </row>
    <row r="343" spans="1:6" x14ac:dyDescent="0.25">
      <c r="A343" s="34"/>
      <c r="B343" s="66" t="s">
        <v>321</v>
      </c>
      <c r="C343" s="37">
        <v>3</v>
      </c>
      <c r="D343" s="38"/>
      <c r="E343" s="89">
        <f t="shared" si="6"/>
        <v>0</v>
      </c>
      <c r="F343" s="57"/>
    </row>
    <row r="344" spans="1:6" x14ac:dyDescent="0.25">
      <c r="A344" s="34"/>
      <c r="B344" s="66" t="s">
        <v>322</v>
      </c>
      <c r="C344" s="37">
        <v>3</v>
      </c>
      <c r="D344" s="38"/>
      <c r="E344" s="89">
        <f t="shared" si="6"/>
        <v>0</v>
      </c>
      <c r="F344" s="57"/>
    </row>
    <row r="345" spans="1:6" x14ac:dyDescent="0.25">
      <c r="A345" s="34"/>
      <c r="B345" s="66" t="s">
        <v>323</v>
      </c>
      <c r="C345" s="37">
        <v>3</v>
      </c>
      <c r="D345" s="38"/>
      <c r="E345" s="89">
        <f t="shared" si="6"/>
        <v>0</v>
      </c>
      <c r="F345" s="57"/>
    </row>
    <row r="346" spans="1:6" x14ac:dyDescent="0.25">
      <c r="A346" s="34"/>
      <c r="B346" s="66" t="s">
        <v>324</v>
      </c>
      <c r="C346" s="37">
        <v>5</v>
      </c>
      <c r="D346" s="38"/>
      <c r="E346" s="89">
        <f t="shared" si="6"/>
        <v>0</v>
      </c>
      <c r="F346" s="57"/>
    </row>
    <row r="347" spans="1:6" ht="102.75" x14ac:dyDescent="0.25">
      <c r="A347" s="34" t="s">
        <v>1174</v>
      </c>
      <c r="B347" s="66" t="s">
        <v>1198</v>
      </c>
      <c r="C347" s="37">
        <v>1</v>
      </c>
      <c r="D347" s="38"/>
      <c r="E347" s="89">
        <f t="shared" si="6"/>
        <v>0</v>
      </c>
      <c r="F347" s="57" t="s">
        <v>1197</v>
      </c>
    </row>
    <row r="348" spans="1:6" x14ac:dyDescent="0.25">
      <c r="A348" s="34"/>
      <c r="B348" s="66" t="s">
        <v>325</v>
      </c>
      <c r="C348" s="37">
        <v>1</v>
      </c>
      <c r="D348" s="38"/>
      <c r="E348" s="89">
        <f t="shared" si="6"/>
        <v>0</v>
      </c>
      <c r="F348" s="57"/>
    </row>
    <row r="349" spans="1:6" ht="25.5" x14ac:dyDescent="0.25">
      <c r="A349" s="34"/>
      <c r="B349" s="66" t="s">
        <v>326</v>
      </c>
      <c r="C349" s="37">
        <v>1</v>
      </c>
      <c r="D349" s="38"/>
      <c r="E349" s="89">
        <f t="shared" si="6"/>
        <v>0</v>
      </c>
      <c r="F349" s="57"/>
    </row>
    <row r="350" spans="1:6" ht="25.5" x14ac:dyDescent="0.25">
      <c r="A350" s="34"/>
      <c r="B350" s="66" t="s">
        <v>327</v>
      </c>
      <c r="C350" s="37">
        <v>1</v>
      </c>
      <c r="D350" s="38"/>
      <c r="E350" s="89">
        <f t="shared" si="6"/>
        <v>0</v>
      </c>
      <c r="F350" s="57"/>
    </row>
    <row r="351" spans="1:6" ht="25.5" x14ac:dyDescent="0.25">
      <c r="A351" s="34"/>
      <c r="B351" s="66" t="s">
        <v>328</v>
      </c>
      <c r="C351" s="37">
        <v>1</v>
      </c>
      <c r="D351" s="38"/>
      <c r="E351" s="89">
        <f t="shared" si="6"/>
        <v>0</v>
      </c>
      <c r="F351" s="57"/>
    </row>
    <row r="352" spans="1:6" ht="25.5" x14ac:dyDescent="0.25">
      <c r="A352" s="34"/>
      <c r="B352" s="66" t="s">
        <v>329</v>
      </c>
      <c r="C352" s="37">
        <v>1</v>
      </c>
      <c r="D352" s="38"/>
      <c r="E352" s="89">
        <f t="shared" si="6"/>
        <v>0</v>
      </c>
      <c r="F352" s="57"/>
    </row>
    <row r="353" spans="1:6" ht="25.5" x14ac:dyDescent="0.25">
      <c r="A353" s="34"/>
      <c r="B353" s="66" t="s">
        <v>330</v>
      </c>
      <c r="C353" s="37">
        <v>1</v>
      </c>
      <c r="D353" s="38"/>
      <c r="E353" s="89">
        <f t="shared" si="6"/>
        <v>0</v>
      </c>
      <c r="F353" s="57"/>
    </row>
    <row r="354" spans="1:6" ht="25.5" x14ac:dyDescent="0.25">
      <c r="A354" s="34"/>
      <c r="B354" s="66" t="s">
        <v>331</v>
      </c>
      <c r="C354" s="37">
        <v>1</v>
      </c>
      <c r="D354" s="38"/>
      <c r="E354" s="89">
        <f t="shared" si="6"/>
        <v>0</v>
      </c>
      <c r="F354" s="57"/>
    </row>
    <row r="355" spans="1:6" ht="25.5" x14ac:dyDescent="0.25">
      <c r="A355" s="34"/>
      <c r="B355" s="85" t="s">
        <v>332</v>
      </c>
      <c r="C355" s="37">
        <v>1</v>
      </c>
      <c r="D355" s="38"/>
      <c r="E355" s="89">
        <f t="shared" si="6"/>
        <v>0</v>
      </c>
      <c r="F355" s="77"/>
    </row>
    <row r="356" spans="1:6" x14ac:dyDescent="0.25">
      <c r="A356" s="34"/>
      <c r="B356" s="85" t="s">
        <v>333</v>
      </c>
      <c r="C356" s="37">
        <v>1</v>
      </c>
      <c r="D356" s="38"/>
      <c r="E356" s="89">
        <f t="shared" si="6"/>
        <v>0</v>
      </c>
      <c r="F356" s="77"/>
    </row>
    <row r="357" spans="1:6" x14ac:dyDescent="0.25">
      <c r="A357" s="34"/>
      <c r="B357" s="85" t="s">
        <v>334</v>
      </c>
      <c r="C357" s="37">
        <v>1</v>
      </c>
      <c r="D357" s="38"/>
      <c r="E357" s="89">
        <f t="shared" si="6"/>
        <v>0</v>
      </c>
      <c r="F357" s="77"/>
    </row>
    <row r="358" spans="1:6" x14ac:dyDescent="0.25">
      <c r="A358" s="34"/>
      <c r="B358" s="85" t="s">
        <v>335</v>
      </c>
      <c r="C358" s="37">
        <v>1</v>
      </c>
      <c r="D358" s="38"/>
      <c r="E358" s="89">
        <f t="shared" si="6"/>
        <v>0</v>
      </c>
      <c r="F358" s="77"/>
    </row>
    <row r="359" spans="1:6" x14ac:dyDescent="0.25">
      <c r="A359" s="34"/>
      <c r="B359" s="85" t="s">
        <v>336</v>
      </c>
      <c r="C359" s="37">
        <v>1</v>
      </c>
      <c r="D359" s="38"/>
      <c r="E359" s="89">
        <f t="shared" si="6"/>
        <v>0</v>
      </c>
      <c r="F359" s="77"/>
    </row>
    <row r="360" spans="1:6" x14ac:dyDescent="0.25">
      <c r="A360" s="34"/>
      <c r="B360" s="85" t="s">
        <v>337</v>
      </c>
      <c r="C360" s="37">
        <v>3</v>
      </c>
      <c r="D360" s="38"/>
      <c r="E360" s="89">
        <f t="shared" si="6"/>
        <v>0</v>
      </c>
      <c r="F360" s="77"/>
    </row>
    <row r="361" spans="1:6" x14ac:dyDescent="0.25">
      <c r="A361" s="34"/>
      <c r="B361" s="85" t="s">
        <v>338</v>
      </c>
      <c r="C361" s="37">
        <v>30</v>
      </c>
      <c r="D361" s="38"/>
      <c r="E361" s="89">
        <f t="shared" si="6"/>
        <v>0</v>
      </c>
      <c r="F361" s="77"/>
    </row>
    <row r="362" spans="1:6" x14ac:dyDescent="0.25">
      <c r="A362" s="34"/>
      <c r="B362" s="85" t="s">
        <v>339</v>
      </c>
      <c r="C362" s="37">
        <v>30</v>
      </c>
      <c r="D362" s="38"/>
      <c r="E362" s="89">
        <f t="shared" si="6"/>
        <v>0</v>
      </c>
      <c r="F362" s="77"/>
    </row>
    <row r="363" spans="1:6" ht="25.5" x14ac:dyDescent="0.25">
      <c r="A363" s="34"/>
      <c r="B363" s="85" t="s">
        <v>340</v>
      </c>
      <c r="C363" s="37">
        <v>1</v>
      </c>
      <c r="D363" s="38"/>
      <c r="E363" s="89">
        <f t="shared" si="6"/>
        <v>0</v>
      </c>
      <c r="F363" s="77"/>
    </row>
    <row r="364" spans="1:6" ht="26.25" x14ac:dyDescent="0.25">
      <c r="A364" s="34" t="s">
        <v>1175</v>
      </c>
      <c r="B364" s="85" t="s">
        <v>341</v>
      </c>
      <c r="C364" s="37">
        <v>1</v>
      </c>
      <c r="D364" s="38"/>
      <c r="E364" s="89">
        <f t="shared" si="6"/>
        <v>0</v>
      </c>
      <c r="F364" s="57" t="s">
        <v>342</v>
      </c>
    </row>
    <row r="365" spans="1:6" x14ac:dyDescent="0.25">
      <c r="A365" s="34"/>
      <c r="B365" s="85" t="s">
        <v>343</v>
      </c>
      <c r="C365" s="37">
        <v>1</v>
      </c>
      <c r="D365" s="38"/>
      <c r="E365" s="89">
        <f t="shared" si="6"/>
        <v>0</v>
      </c>
      <c r="F365" s="77"/>
    </row>
    <row r="366" spans="1:6" x14ac:dyDescent="0.25">
      <c r="A366" s="34"/>
      <c r="B366" s="85" t="s">
        <v>344</v>
      </c>
      <c r="C366" s="37">
        <v>3</v>
      </c>
      <c r="D366" s="38"/>
      <c r="E366" s="89">
        <f t="shared" si="6"/>
        <v>0</v>
      </c>
      <c r="F366" s="77"/>
    </row>
    <row r="367" spans="1:6" x14ac:dyDescent="0.25">
      <c r="A367" s="34"/>
      <c r="B367" s="85" t="s">
        <v>345</v>
      </c>
      <c r="C367" s="37">
        <v>3</v>
      </c>
      <c r="D367" s="38"/>
      <c r="E367" s="89">
        <f t="shared" si="6"/>
        <v>0</v>
      </c>
      <c r="F367" s="77"/>
    </row>
    <row r="368" spans="1:6" x14ac:dyDescent="0.25">
      <c r="A368" s="34"/>
      <c r="B368" s="85" t="s">
        <v>346</v>
      </c>
      <c r="C368" s="37">
        <v>2</v>
      </c>
      <c r="D368" s="38"/>
      <c r="E368" s="89">
        <f t="shared" si="6"/>
        <v>0</v>
      </c>
      <c r="F368" s="77"/>
    </row>
    <row r="369" spans="1:6" x14ac:dyDescent="0.25">
      <c r="A369" s="34"/>
      <c r="B369" s="85" t="s">
        <v>347</v>
      </c>
      <c r="C369" s="37">
        <v>3</v>
      </c>
      <c r="D369" s="38"/>
      <c r="E369" s="89">
        <f t="shared" si="6"/>
        <v>0</v>
      </c>
      <c r="F369" s="77"/>
    </row>
    <row r="370" spans="1:6" x14ac:dyDescent="0.25">
      <c r="A370" s="34"/>
      <c r="B370" s="85" t="s">
        <v>348</v>
      </c>
      <c r="C370" s="37">
        <v>4</v>
      </c>
      <c r="D370" s="38"/>
      <c r="E370" s="89">
        <f t="shared" si="6"/>
        <v>0</v>
      </c>
      <c r="F370" s="77"/>
    </row>
    <row r="371" spans="1:6" x14ac:dyDescent="0.25">
      <c r="A371" s="34"/>
      <c r="B371" s="85" t="s">
        <v>349</v>
      </c>
      <c r="C371" s="37">
        <v>4</v>
      </c>
      <c r="D371" s="38"/>
      <c r="E371" s="89">
        <f t="shared" si="6"/>
        <v>0</v>
      </c>
      <c r="F371" s="77"/>
    </row>
    <row r="372" spans="1:6" x14ac:dyDescent="0.25">
      <c r="A372" s="34"/>
      <c r="B372" s="85" t="s">
        <v>350</v>
      </c>
      <c r="C372" s="37">
        <v>2</v>
      </c>
      <c r="D372" s="38"/>
      <c r="E372" s="89">
        <f t="shared" si="6"/>
        <v>0</v>
      </c>
      <c r="F372" s="77"/>
    </row>
    <row r="373" spans="1:6" x14ac:dyDescent="0.25">
      <c r="A373" s="34"/>
      <c r="B373" s="85" t="s">
        <v>351</v>
      </c>
      <c r="C373" s="37">
        <v>5</v>
      </c>
      <c r="D373" s="38"/>
      <c r="E373" s="89">
        <f t="shared" si="6"/>
        <v>0</v>
      </c>
      <c r="F373" s="77"/>
    </row>
    <row r="374" spans="1:6" x14ac:dyDescent="0.25">
      <c r="A374" s="34"/>
      <c r="B374" s="85" t="s">
        <v>352</v>
      </c>
      <c r="C374" s="37">
        <v>5</v>
      </c>
      <c r="D374" s="38"/>
      <c r="E374" s="89">
        <f t="shared" si="6"/>
        <v>0</v>
      </c>
      <c r="F374" s="77"/>
    </row>
    <row r="375" spans="1:6" x14ac:dyDescent="0.25">
      <c r="A375" s="34"/>
      <c r="B375" s="85" t="s">
        <v>353</v>
      </c>
      <c r="C375" s="37">
        <v>5</v>
      </c>
      <c r="D375" s="38"/>
      <c r="E375" s="89">
        <f t="shared" si="6"/>
        <v>0</v>
      </c>
      <c r="F375" s="77"/>
    </row>
    <row r="376" spans="1:6" x14ac:dyDescent="0.25">
      <c r="A376" s="34"/>
      <c r="B376" s="85" t="s">
        <v>1200</v>
      </c>
      <c r="C376" s="37">
        <v>2</v>
      </c>
      <c r="D376" s="38"/>
      <c r="E376" s="89">
        <f t="shared" si="6"/>
        <v>0</v>
      </c>
      <c r="F376" s="77"/>
    </row>
    <row r="377" spans="1:6" ht="63.75" x14ac:dyDescent="0.25">
      <c r="A377" s="34" t="s">
        <v>1176</v>
      </c>
      <c r="B377" s="85" t="s">
        <v>354</v>
      </c>
      <c r="C377" s="37">
        <v>1</v>
      </c>
      <c r="D377" s="38"/>
      <c r="E377" s="89">
        <f t="shared" si="6"/>
        <v>0</v>
      </c>
      <c r="F377" s="40" t="s">
        <v>804</v>
      </c>
    </row>
    <row r="378" spans="1:6" x14ac:dyDescent="0.25">
      <c r="A378" s="34"/>
      <c r="B378" s="85" t="s">
        <v>355</v>
      </c>
      <c r="C378" s="37">
        <v>2</v>
      </c>
      <c r="D378" s="38"/>
      <c r="E378" s="89">
        <f t="shared" si="6"/>
        <v>0</v>
      </c>
      <c r="F378" s="77"/>
    </row>
    <row r="379" spans="1:6" ht="81.75" customHeight="1" x14ac:dyDescent="0.25">
      <c r="A379" s="34" t="s">
        <v>1177</v>
      </c>
      <c r="B379" s="85" t="s">
        <v>356</v>
      </c>
      <c r="C379" s="37">
        <v>1</v>
      </c>
      <c r="D379" s="38"/>
      <c r="E379" s="89">
        <f>C379*D379</f>
        <v>0</v>
      </c>
      <c r="F379" s="40" t="s">
        <v>357</v>
      </c>
    </row>
    <row r="380" spans="1:6" ht="39" x14ac:dyDescent="0.25">
      <c r="A380" s="34"/>
      <c r="B380" s="66" t="s">
        <v>358</v>
      </c>
      <c r="C380" s="37">
        <v>4</v>
      </c>
      <c r="D380" s="38"/>
      <c r="E380" s="89">
        <f t="shared" si="6"/>
        <v>0</v>
      </c>
      <c r="F380" s="90" t="s">
        <v>1114</v>
      </c>
    </row>
    <row r="381" spans="1:6" x14ac:dyDescent="0.25">
      <c r="A381" s="34"/>
      <c r="B381" s="66" t="s">
        <v>359</v>
      </c>
      <c r="C381" s="37">
        <v>1</v>
      </c>
      <c r="D381" s="38"/>
      <c r="E381" s="89">
        <f t="shared" si="6"/>
        <v>0</v>
      </c>
      <c r="F381" s="94" t="s">
        <v>805</v>
      </c>
    </row>
    <row r="382" spans="1:6" ht="25.5" x14ac:dyDescent="0.25">
      <c r="A382" s="34" t="s">
        <v>1199</v>
      </c>
      <c r="B382" s="85" t="s">
        <v>1214</v>
      </c>
      <c r="C382" s="37">
        <v>3</v>
      </c>
      <c r="D382" s="38"/>
      <c r="E382" s="89">
        <f t="shared" si="6"/>
        <v>0</v>
      </c>
      <c r="F382" s="3" t="s">
        <v>360</v>
      </c>
    </row>
    <row r="383" spans="1:6" x14ac:dyDescent="0.25">
      <c r="A383" s="34"/>
      <c r="B383" s="85"/>
      <c r="C383" s="37">
        <v>0</v>
      </c>
      <c r="D383" s="38"/>
      <c r="E383" s="89">
        <f t="shared" si="6"/>
        <v>0</v>
      </c>
      <c r="F383" s="77"/>
    </row>
    <row r="384" spans="1:6" x14ac:dyDescent="0.25">
      <c r="A384" s="34"/>
      <c r="B384" s="85"/>
      <c r="C384" s="37">
        <v>0</v>
      </c>
      <c r="D384" s="38"/>
      <c r="E384" s="89">
        <f t="shared" si="6"/>
        <v>0</v>
      </c>
      <c r="F384" s="77"/>
    </row>
    <row r="385" spans="1:6" x14ac:dyDescent="0.25">
      <c r="A385" s="34"/>
      <c r="B385" s="85"/>
      <c r="C385" s="37">
        <v>0</v>
      </c>
      <c r="D385" s="38"/>
      <c r="E385" s="89">
        <f t="shared" si="6"/>
        <v>0</v>
      </c>
      <c r="F385" s="77"/>
    </row>
    <row r="386" spans="1:6" x14ac:dyDescent="0.25">
      <c r="A386" s="34"/>
      <c r="B386" s="70" t="s">
        <v>361</v>
      </c>
      <c r="C386" s="71"/>
      <c r="D386" s="72"/>
      <c r="E386" s="91"/>
      <c r="F386" s="60">
        <f>SUM(E387:E431)</f>
        <v>0</v>
      </c>
    </row>
    <row r="387" spans="1:6" x14ac:dyDescent="0.25">
      <c r="A387" s="34"/>
      <c r="B387" s="85" t="s">
        <v>362</v>
      </c>
      <c r="C387" s="37">
        <v>1</v>
      </c>
      <c r="D387" s="38"/>
      <c r="E387" s="89">
        <f t="shared" ref="E387:E398" si="7">C387*D387</f>
        <v>0</v>
      </c>
      <c r="F387" s="77"/>
    </row>
    <row r="388" spans="1:6" x14ac:dyDescent="0.25">
      <c r="A388" s="34"/>
      <c r="B388" s="85" t="s">
        <v>363</v>
      </c>
      <c r="C388" s="37">
        <v>4</v>
      </c>
      <c r="D388" s="38"/>
      <c r="E388" s="89">
        <f t="shared" si="7"/>
        <v>0</v>
      </c>
      <c r="F388" s="77"/>
    </row>
    <row r="389" spans="1:6" x14ac:dyDescent="0.25">
      <c r="A389" s="34"/>
      <c r="B389" s="85" t="s">
        <v>364</v>
      </c>
      <c r="C389" s="37">
        <v>4</v>
      </c>
      <c r="D389" s="38"/>
      <c r="E389" s="89">
        <f t="shared" si="7"/>
        <v>0</v>
      </c>
      <c r="F389" s="77"/>
    </row>
    <row r="390" spans="1:6" x14ac:dyDescent="0.25">
      <c r="A390" s="34"/>
      <c r="B390" s="85" t="s">
        <v>365</v>
      </c>
      <c r="C390" s="37">
        <v>4</v>
      </c>
      <c r="D390" s="38"/>
      <c r="E390" s="89">
        <f t="shared" si="7"/>
        <v>0</v>
      </c>
      <c r="F390" s="77"/>
    </row>
    <row r="391" spans="1:6" x14ac:dyDescent="0.25">
      <c r="A391" s="34"/>
      <c r="B391" s="85" t="s">
        <v>366</v>
      </c>
      <c r="C391" s="37">
        <v>1</v>
      </c>
      <c r="D391" s="38"/>
      <c r="E391" s="89">
        <f t="shared" si="7"/>
        <v>0</v>
      </c>
      <c r="F391" s="77"/>
    </row>
    <row r="392" spans="1:6" x14ac:dyDescent="0.25">
      <c r="A392" s="34"/>
      <c r="B392" s="85" t="s">
        <v>367</v>
      </c>
      <c r="C392" s="37">
        <v>1</v>
      </c>
      <c r="D392" s="38"/>
      <c r="E392" s="89">
        <f t="shared" si="7"/>
        <v>0</v>
      </c>
      <c r="F392" s="77"/>
    </row>
    <row r="393" spans="1:6" x14ac:dyDescent="0.25">
      <c r="A393" s="34"/>
      <c r="B393" s="85" t="s">
        <v>368</v>
      </c>
      <c r="C393" s="37">
        <v>1</v>
      </c>
      <c r="D393" s="38"/>
      <c r="E393" s="89">
        <f t="shared" si="7"/>
        <v>0</v>
      </c>
      <c r="F393" s="77"/>
    </row>
    <row r="394" spans="1:6" ht="25.5" x14ac:dyDescent="0.25">
      <c r="A394" s="34"/>
      <c r="B394" s="85" t="s">
        <v>369</v>
      </c>
      <c r="C394" s="37">
        <v>2</v>
      </c>
      <c r="D394" s="38"/>
      <c r="E394" s="89">
        <f t="shared" si="7"/>
        <v>0</v>
      </c>
      <c r="F394" s="77"/>
    </row>
    <row r="395" spans="1:6" x14ac:dyDescent="0.25">
      <c r="A395" s="34"/>
      <c r="B395" s="85" t="s">
        <v>370</v>
      </c>
      <c r="C395" s="37">
        <v>4</v>
      </c>
      <c r="D395" s="38"/>
      <c r="E395" s="89">
        <f t="shared" si="7"/>
        <v>0</v>
      </c>
      <c r="F395" s="77"/>
    </row>
    <row r="396" spans="1:6" x14ac:dyDescent="0.25">
      <c r="A396" s="34"/>
      <c r="B396" s="85" t="s">
        <v>371</v>
      </c>
      <c r="C396" s="37">
        <v>1</v>
      </c>
      <c r="D396" s="38"/>
      <c r="E396" s="89">
        <f t="shared" si="7"/>
        <v>0</v>
      </c>
      <c r="F396" s="77"/>
    </row>
    <row r="397" spans="1:6" x14ac:dyDescent="0.25">
      <c r="A397" s="34"/>
      <c r="B397" s="85" t="s">
        <v>372</v>
      </c>
      <c r="C397" s="37">
        <v>1</v>
      </c>
      <c r="D397" s="38"/>
      <c r="E397" s="89">
        <f t="shared" si="7"/>
        <v>0</v>
      </c>
      <c r="F397" s="77"/>
    </row>
    <row r="398" spans="1:6" x14ac:dyDescent="0.25">
      <c r="A398" s="34"/>
      <c r="B398" s="85" t="s">
        <v>373</v>
      </c>
      <c r="C398" s="37">
        <v>1</v>
      </c>
      <c r="D398" s="38"/>
      <c r="E398" s="89">
        <f t="shared" si="7"/>
        <v>0</v>
      </c>
      <c r="F398" s="77"/>
    </row>
    <row r="399" spans="1:6" ht="25.5" x14ac:dyDescent="0.25">
      <c r="A399" s="34"/>
      <c r="B399" s="66" t="s">
        <v>374</v>
      </c>
      <c r="C399" s="37">
        <v>1</v>
      </c>
      <c r="D399" s="38"/>
      <c r="E399" s="89">
        <f t="shared" si="6"/>
        <v>0</v>
      </c>
      <c r="F399" s="77"/>
    </row>
    <row r="400" spans="1:6" ht="25.5" x14ac:dyDescent="0.25">
      <c r="A400" s="34"/>
      <c r="B400" s="66" t="s">
        <v>375</v>
      </c>
      <c r="C400" s="37">
        <v>3</v>
      </c>
      <c r="D400" s="38"/>
      <c r="E400" s="89">
        <f t="shared" si="6"/>
        <v>0</v>
      </c>
      <c r="F400" s="77"/>
    </row>
    <row r="401" spans="1:6" ht="25.5" x14ac:dyDescent="0.25">
      <c r="A401" s="34"/>
      <c r="B401" s="66" t="s">
        <v>376</v>
      </c>
      <c r="C401" s="37">
        <v>1</v>
      </c>
      <c r="D401" s="38"/>
      <c r="E401" s="89">
        <f t="shared" si="6"/>
        <v>0</v>
      </c>
      <c r="F401" s="77"/>
    </row>
    <row r="402" spans="1:6" ht="25.5" x14ac:dyDescent="0.25">
      <c r="A402" s="34"/>
      <c r="B402" s="66" t="s">
        <v>377</v>
      </c>
      <c r="C402" s="37">
        <v>1</v>
      </c>
      <c r="D402" s="38"/>
      <c r="E402" s="89">
        <f t="shared" si="6"/>
        <v>0</v>
      </c>
      <c r="F402" s="77"/>
    </row>
    <row r="403" spans="1:6" x14ac:dyDescent="0.25">
      <c r="A403" s="34"/>
      <c r="B403" s="66" t="s">
        <v>378</v>
      </c>
      <c r="C403" s="37">
        <v>1</v>
      </c>
      <c r="D403" s="38"/>
      <c r="E403" s="89">
        <f t="shared" si="6"/>
        <v>0</v>
      </c>
      <c r="F403" s="57"/>
    </row>
    <row r="404" spans="1:6" ht="25.5" x14ac:dyDescent="0.25">
      <c r="A404" s="34"/>
      <c r="B404" s="66" t="s">
        <v>379</v>
      </c>
      <c r="C404" s="37">
        <v>1</v>
      </c>
      <c r="D404" s="38"/>
      <c r="E404" s="89">
        <f t="shared" si="6"/>
        <v>0</v>
      </c>
      <c r="F404" s="57"/>
    </row>
    <row r="405" spans="1:6" ht="25.5" x14ac:dyDescent="0.25">
      <c r="A405" s="34"/>
      <c r="B405" s="66" t="s">
        <v>380</v>
      </c>
      <c r="C405" s="37">
        <v>1</v>
      </c>
      <c r="D405" s="38"/>
      <c r="E405" s="89">
        <f t="shared" si="6"/>
        <v>0</v>
      </c>
      <c r="F405" s="57"/>
    </row>
    <row r="406" spans="1:6" ht="25.5" x14ac:dyDescent="0.25">
      <c r="A406" s="34"/>
      <c r="B406" s="66" t="s">
        <v>381</v>
      </c>
      <c r="C406" s="37">
        <v>1</v>
      </c>
      <c r="D406" s="38"/>
      <c r="E406" s="89">
        <f t="shared" si="6"/>
        <v>0</v>
      </c>
      <c r="F406" s="57"/>
    </row>
    <row r="407" spans="1:6" ht="25.5" x14ac:dyDescent="0.25">
      <c r="A407" s="34"/>
      <c r="B407" s="66" t="s">
        <v>382</v>
      </c>
      <c r="C407" s="37">
        <v>1</v>
      </c>
      <c r="D407" s="38"/>
      <c r="E407" s="89">
        <f t="shared" si="6"/>
        <v>0</v>
      </c>
      <c r="F407" s="57"/>
    </row>
    <row r="408" spans="1:6" ht="25.5" x14ac:dyDescent="0.25">
      <c r="A408" s="34"/>
      <c r="B408" s="66" t="s">
        <v>383</v>
      </c>
      <c r="C408" s="37">
        <v>1</v>
      </c>
      <c r="D408" s="38"/>
      <c r="E408" s="89">
        <f t="shared" si="6"/>
        <v>0</v>
      </c>
      <c r="F408" s="57"/>
    </row>
    <row r="409" spans="1:6" ht="25.5" x14ac:dyDescent="0.25">
      <c r="A409" s="34"/>
      <c r="B409" s="66" t="s">
        <v>384</v>
      </c>
      <c r="C409" s="37">
        <v>1</v>
      </c>
      <c r="D409" s="38"/>
      <c r="E409" s="89">
        <f t="shared" si="6"/>
        <v>0</v>
      </c>
      <c r="F409" s="57"/>
    </row>
    <row r="410" spans="1:6" ht="25.5" x14ac:dyDescent="0.25">
      <c r="A410" s="34"/>
      <c r="B410" s="66" t="s">
        <v>385</v>
      </c>
      <c r="C410" s="37">
        <v>1</v>
      </c>
      <c r="D410" s="38"/>
      <c r="E410" s="89">
        <f t="shared" si="6"/>
        <v>0</v>
      </c>
      <c r="F410" s="57"/>
    </row>
    <row r="411" spans="1:6" ht="25.5" x14ac:dyDescent="0.25">
      <c r="A411" s="34"/>
      <c r="B411" s="66" t="s">
        <v>386</v>
      </c>
      <c r="C411" s="37">
        <v>1</v>
      </c>
      <c r="D411" s="38"/>
      <c r="E411" s="89">
        <f t="shared" si="6"/>
        <v>0</v>
      </c>
      <c r="F411" s="57"/>
    </row>
    <row r="412" spans="1:6" ht="25.5" x14ac:dyDescent="0.25">
      <c r="A412" s="34"/>
      <c r="B412" s="66" t="s">
        <v>387</v>
      </c>
      <c r="C412" s="37">
        <v>1</v>
      </c>
      <c r="D412" s="38"/>
      <c r="E412" s="89">
        <f t="shared" si="6"/>
        <v>0</v>
      </c>
      <c r="F412" s="57"/>
    </row>
    <row r="413" spans="1:6" ht="25.5" x14ac:dyDescent="0.25">
      <c r="A413" s="34"/>
      <c r="B413" s="66" t="s">
        <v>388</v>
      </c>
      <c r="C413" s="37">
        <v>1</v>
      </c>
      <c r="D413" s="38"/>
      <c r="E413" s="89">
        <f t="shared" si="6"/>
        <v>0</v>
      </c>
      <c r="F413" s="57"/>
    </row>
    <row r="414" spans="1:6" ht="25.5" x14ac:dyDescent="0.25">
      <c r="A414" s="34"/>
      <c r="B414" s="66" t="s">
        <v>389</v>
      </c>
      <c r="C414" s="37">
        <v>1</v>
      </c>
      <c r="D414" s="38"/>
      <c r="E414" s="89">
        <f t="shared" si="6"/>
        <v>0</v>
      </c>
      <c r="F414" s="57"/>
    </row>
    <row r="415" spans="1:6" ht="25.5" x14ac:dyDescent="0.25">
      <c r="A415" s="34"/>
      <c r="B415" s="66" t="s">
        <v>390</v>
      </c>
      <c r="C415" s="37">
        <v>1</v>
      </c>
      <c r="D415" s="38"/>
      <c r="E415" s="89">
        <f t="shared" si="6"/>
        <v>0</v>
      </c>
      <c r="F415" s="57"/>
    </row>
    <row r="416" spans="1:6" ht="25.5" x14ac:dyDescent="0.25">
      <c r="A416" s="34"/>
      <c r="B416" s="66" t="s">
        <v>391</v>
      </c>
      <c r="C416" s="37">
        <v>1</v>
      </c>
      <c r="D416" s="38"/>
      <c r="E416" s="89">
        <f t="shared" si="6"/>
        <v>0</v>
      </c>
      <c r="F416" s="57"/>
    </row>
    <row r="417" spans="1:6" ht="25.5" x14ac:dyDescent="0.25">
      <c r="A417" s="34"/>
      <c r="B417" s="66" t="s">
        <v>392</v>
      </c>
      <c r="C417" s="37">
        <v>1</v>
      </c>
      <c r="D417" s="38"/>
      <c r="E417" s="89">
        <f t="shared" si="6"/>
        <v>0</v>
      </c>
      <c r="F417" s="57"/>
    </row>
    <row r="418" spans="1:6" ht="25.5" x14ac:dyDescent="0.25">
      <c r="A418" s="34"/>
      <c r="B418" s="66" t="s">
        <v>393</v>
      </c>
      <c r="C418" s="37">
        <v>1</v>
      </c>
      <c r="D418" s="38"/>
      <c r="E418" s="89">
        <f t="shared" si="6"/>
        <v>0</v>
      </c>
      <c r="F418" s="57"/>
    </row>
    <row r="419" spans="1:6" ht="25.5" x14ac:dyDescent="0.25">
      <c r="A419" s="34"/>
      <c r="B419" s="66" t="s">
        <v>394</v>
      </c>
      <c r="C419" s="37">
        <v>1</v>
      </c>
      <c r="D419" s="38"/>
      <c r="E419" s="89">
        <f t="shared" si="6"/>
        <v>0</v>
      </c>
      <c r="F419" s="57"/>
    </row>
    <row r="420" spans="1:6" x14ac:dyDescent="0.25">
      <c r="A420" s="34"/>
      <c r="B420" s="66" t="s">
        <v>808</v>
      </c>
      <c r="C420" s="37">
        <v>2</v>
      </c>
      <c r="D420" s="38"/>
      <c r="E420" s="89">
        <f t="shared" si="6"/>
        <v>0</v>
      </c>
      <c r="F420" s="57"/>
    </row>
    <row r="421" spans="1:6" x14ac:dyDescent="0.25">
      <c r="A421" s="34"/>
      <c r="B421" s="66" t="s">
        <v>806</v>
      </c>
      <c r="C421" s="37">
        <v>2</v>
      </c>
      <c r="D421" s="38"/>
      <c r="E421" s="89">
        <f t="shared" ref="E421:E431" si="8">C421*D421</f>
        <v>0</v>
      </c>
      <c r="F421" s="57"/>
    </row>
    <row r="422" spans="1:6" x14ac:dyDescent="0.25">
      <c r="A422" s="34"/>
      <c r="B422" s="66" t="s">
        <v>807</v>
      </c>
      <c r="C422" s="37">
        <v>2</v>
      </c>
      <c r="D422" s="38"/>
      <c r="E422" s="89">
        <f t="shared" si="8"/>
        <v>0</v>
      </c>
      <c r="F422" s="57"/>
    </row>
    <row r="423" spans="1:6" ht="25.5" x14ac:dyDescent="0.25">
      <c r="A423" s="34"/>
      <c r="B423" s="66" t="s">
        <v>809</v>
      </c>
      <c r="C423" s="37">
        <v>2</v>
      </c>
      <c r="D423" s="38"/>
      <c r="E423" s="89">
        <f t="shared" si="8"/>
        <v>0</v>
      </c>
      <c r="F423" s="57"/>
    </row>
    <row r="424" spans="1:6" ht="25.5" x14ac:dyDescent="0.25">
      <c r="A424" s="34"/>
      <c r="B424" s="66" t="s">
        <v>809</v>
      </c>
      <c r="C424" s="37">
        <v>2</v>
      </c>
      <c r="D424" s="38"/>
      <c r="E424" s="89">
        <f t="shared" si="8"/>
        <v>0</v>
      </c>
      <c r="F424" s="57"/>
    </row>
    <row r="425" spans="1:6" ht="25.5" x14ac:dyDescent="0.25">
      <c r="A425" s="34"/>
      <c r="B425" s="66" t="s">
        <v>395</v>
      </c>
      <c r="C425" s="37">
        <v>2</v>
      </c>
      <c r="D425" s="38"/>
      <c r="E425" s="89">
        <f t="shared" si="8"/>
        <v>0</v>
      </c>
      <c r="F425" s="57"/>
    </row>
    <row r="426" spans="1:6" ht="25.5" x14ac:dyDescent="0.25">
      <c r="A426" s="34"/>
      <c r="B426" s="66" t="s">
        <v>396</v>
      </c>
      <c r="C426" s="37">
        <v>4</v>
      </c>
      <c r="D426" s="38"/>
      <c r="E426" s="89">
        <f t="shared" si="8"/>
        <v>0</v>
      </c>
      <c r="F426" s="57"/>
    </row>
    <row r="427" spans="1:6" x14ac:dyDescent="0.25">
      <c r="A427" s="34"/>
      <c r="B427" s="66" t="s">
        <v>397</v>
      </c>
      <c r="C427" s="37">
        <v>1</v>
      </c>
      <c r="D427" s="38"/>
      <c r="E427" s="89">
        <f t="shared" si="8"/>
        <v>0</v>
      </c>
      <c r="F427" s="57"/>
    </row>
    <row r="428" spans="1:6" x14ac:dyDescent="0.25">
      <c r="A428" s="34"/>
      <c r="B428" s="66" t="s">
        <v>398</v>
      </c>
      <c r="C428" s="37">
        <v>1</v>
      </c>
      <c r="D428" s="38"/>
      <c r="E428" s="89">
        <f t="shared" si="8"/>
        <v>0</v>
      </c>
      <c r="F428" s="57"/>
    </row>
    <row r="429" spans="1:6" x14ac:dyDescent="0.25">
      <c r="A429" s="34"/>
      <c r="B429" s="85"/>
      <c r="C429" s="37">
        <v>0</v>
      </c>
      <c r="D429" s="38"/>
      <c r="E429" s="89">
        <f t="shared" si="8"/>
        <v>0</v>
      </c>
      <c r="F429" s="57"/>
    </row>
    <row r="430" spans="1:6" x14ac:dyDescent="0.25">
      <c r="A430" s="34"/>
      <c r="B430" s="85"/>
      <c r="C430" s="37">
        <v>0</v>
      </c>
      <c r="D430" s="38"/>
      <c r="E430" s="89">
        <f t="shared" si="8"/>
        <v>0</v>
      </c>
      <c r="F430" s="57"/>
    </row>
    <row r="431" spans="1:6" x14ac:dyDescent="0.25">
      <c r="A431" s="34"/>
      <c r="B431" s="85"/>
      <c r="C431" s="37">
        <v>0</v>
      </c>
      <c r="D431" s="38"/>
      <c r="E431" s="89">
        <f t="shared" si="8"/>
        <v>0</v>
      </c>
      <c r="F431" s="57"/>
    </row>
    <row r="432" spans="1:6" x14ac:dyDescent="0.25">
      <c r="A432" s="34"/>
      <c r="B432" s="70" t="s">
        <v>399</v>
      </c>
      <c r="C432" s="71"/>
      <c r="D432" s="72"/>
      <c r="E432" s="91"/>
      <c r="F432" s="60">
        <f>SUM(E433:E468)</f>
        <v>0</v>
      </c>
    </row>
    <row r="433" spans="1:6" ht="38.25" x14ac:dyDescent="0.25">
      <c r="A433" s="34"/>
      <c r="B433" s="66" t="s">
        <v>400</v>
      </c>
      <c r="C433" s="37">
        <v>2</v>
      </c>
      <c r="D433" s="38"/>
      <c r="E433" s="89">
        <f t="shared" ref="E433:E444" si="9">C433*D433</f>
        <v>0</v>
      </c>
      <c r="F433" s="57"/>
    </row>
    <row r="434" spans="1:6" ht="38.25" x14ac:dyDescent="0.25">
      <c r="A434" s="34"/>
      <c r="B434" s="66" t="s">
        <v>401</v>
      </c>
      <c r="C434" s="37">
        <v>2</v>
      </c>
      <c r="D434" s="38"/>
      <c r="E434" s="89">
        <f t="shared" si="9"/>
        <v>0</v>
      </c>
      <c r="F434" s="57"/>
    </row>
    <row r="435" spans="1:6" ht="38.25" x14ac:dyDescent="0.25">
      <c r="A435" s="34"/>
      <c r="B435" s="66" t="s">
        <v>402</v>
      </c>
      <c r="C435" s="37">
        <v>2</v>
      </c>
      <c r="D435" s="38"/>
      <c r="E435" s="89">
        <f t="shared" si="9"/>
        <v>0</v>
      </c>
      <c r="F435" s="57"/>
    </row>
    <row r="436" spans="1:6" ht="38.25" x14ac:dyDescent="0.25">
      <c r="A436" s="34"/>
      <c r="B436" s="66" t="s">
        <v>403</v>
      </c>
      <c r="C436" s="37">
        <v>2</v>
      </c>
      <c r="D436" s="38"/>
      <c r="E436" s="89">
        <f t="shared" si="9"/>
        <v>0</v>
      </c>
      <c r="F436" s="57"/>
    </row>
    <row r="437" spans="1:6" ht="25.5" x14ac:dyDescent="0.25">
      <c r="A437" s="34"/>
      <c r="B437" s="66" t="s">
        <v>404</v>
      </c>
      <c r="C437" s="37">
        <v>4</v>
      </c>
      <c r="D437" s="38"/>
      <c r="E437" s="89">
        <f t="shared" si="9"/>
        <v>0</v>
      </c>
      <c r="F437" s="57"/>
    </row>
    <row r="438" spans="1:6" ht="25.5" x14ac:dyDescent="0.25">
      <c r="A438" s="34"/>
      <c r="B438" s="66" t="s">
        <v>405</v>
      </c>
      <c r="C438" s="37">
        <v>4</v>
      </c>
      <c r="D438" s="38"/>
      <c r="E438" s="89">
        <f t="shared" si="9"/>
        <v>0</v>
      </c>
      <c r="F438" s="57"/>
    </row>
    <row r="439" spans="1:6" x14ac:dyDescent="0.25">
      <c r="A439" s="34"/>
      <c r="B439" s="66" t="s">
        <v>406</v>
      </c>
      <c r="C439" s="37">
        <v>4</v>
      </c>
      <c r="D439" s="38"/>
      <c r="E439" s="89">
        <f t="shared" si="9"/>
        <v>0</v>
      </c>
      <c r="F439" s="57"/>
    </row>
    <row r="440" spans="1:6" x14ac:dyDescent="0.25">
      <c r="A440" s="34"/>
      <c r="B440" s="66" t="s">
        <v>407</v>
      </c>
      <c r="C440" s="37">
        <v>4</v>
      </c>
      <c r="D440" s="38"/>
      <c r="E440" s="89">
        <f t="shared" si="9"/>
        <v>0</v>
      </c>
      <c r="F440" s="57"/>
    </row>
    <row r="441" spans="1:6" x14ac:dyDescent="0.25">
      <c r="A441" s="34"/>
      <c r="B441" s="66" t="s">
        <v>408</v>
      </c>
      <c r="C441" s="37">
        <v>4</v>
      </c>
      <c r="D441" s="38"/>
      <c r="E441" s="89">
        <f t="shared" si="9"/>
        <v>0</v>
      </c>
      <c r="F441" s="57"/>
    </row>
    <row r="442" spans="1:6" x14ac:dyDescent="0.25">
      <c r="A442" s="34"/>
      <c r="B442" s="66" t="s">
        <v>409</v>
      </c>
      <c r="C442" s="37">
        <v>4</v>
      </c>
      <c r="D442" s="38"/>
      <c r="E442" s="89">
        <f t="shared" si="9"/>
        <v>0</v>
      </c>
      <c r="F442" s="57"/>
    </row>
    <row r="443" spans="1:6" ht="25.5" x14ac:dyDescent="0.25">
      <c r="A443" s="34"/>
      <c r="B443" s="66" t="s">
        <v>410</v>
      </c>
      <c r="C443" s="37">
        <v>4</v>
      </c>
      <c r="D443" s="38"/>
      <c r="E443" s="89">
        <f t="shared" si="9"/>
        <v>0</v>
      </c>
      <c r="F443" s="57"/>
    </row>
    <row r="444" spans="1:6" ht="25.5" x14ac:dyDescent="0.25">
      <c r="A444" s="34"/>
      <c r="B444" s="66" t="s">
        <v>411</v>
      </c>
      <c r="C444" s="37">
        <v>4</v>
      </c>
      <c r="D444" s="38"/>
      <c r="E444" s="89">
        <f t="shared" si="9"/>
        <v>0</v>
      </c>
      <c r="F444" s="57"/>
    </row>
    <row r="445" spans="1:6" ht="25.5" x14ac:dyDescent="0.25">
      <c r="A445" s="34"/>
      <c r="B445" s="66" t="s">
        <v>412</v>
      </c>
      <c r="C445" s="95">
        <v>2</v>
      </c>
      <c r="D445" s="38"/>
      <c r="E445" s="89">
        <f>C445*D445</f>
        <v>0</v>
      </c>
      <c r="F445" s="57"/>
    </row>
    <row r="446" spans="1:6" ht="25.5" x14ac:dyDescent="0.25">
      <c r="A446" s="34"/>
      <c r="B446" s="66" t="s">
        <v>413</v>
      </c>
      <c r="C446" s="95">
        <v>2</v>
      </c>
      <c r="D446" s="38"/>
      <c r="E446" s="89">
        <f t="shared" ref="E446:E581" si="10">C446*D446</f>
        <v>0</v>
      </c>
      <c r="F446" s="57"/>
    </row>
    <row r="447" spans="1:6" ht="25.5" x14ac:dyDescent="0.25">
      <c r="A447" s="34"/>
      <c r="B447" s="66" t="s">
        <v>414</v>
      </c>
      <c r="C447" s="96">
        <v>4</v>
      </c>
      <c r="D447" s="38"/>
      <c r="E447" s="89">
        <f t="shared" si="10"/>
        <v>0</v>
      </c>
      <c r="F447" s="57"/>
    </row>
    <row r="448" spans="1:6" ht="25.5" x14ac:dyDescent="0.25">
      <c r="A448" s="34"/>
      <c r="B448" s="66" t="s">
        <v>415</v>
      </c>
      <c r="C448" s="96">
        <v>4</v>
      </c>
      <c r="D448" s="38"/>
      <c r="E448" s="89">
        <f t="shared" si="10"/>
        <v>0</v>
      </c>
      <c r="F448" s="57"/>
    </row>
    <row r="449" spans="1:6" ht="25.5" x14ac:dyDescent="0.25">
      <c r="A449" s="34"/>
      <c r="B449" s="66" t="s">
        <v>416</v>
      </c>
      <c r="C449" s="96">
        <v>4</v>
      </c>
      <c r="D449" s="38"/>
      <c r="E449" s="89">
        <f t="shared" si="10"/>
        <v>0</v>
      </c>
      <c r="F449" s="57"/>
    </row>
    <row r="450" spans="1:6" ht="25.5" x14ac:dyDescent="0.25">
      <c r="A450" s="34"/>
      <c r="B450" s="66" t="s">
        <v>417</v>
      </c>
      <c r="C450" s="95">
        <v>2</v>
      </c>
      <c r="D450" s="38"/>
      <c r="E450" s="89">
        <f t="shared" si="10"/>
        <v>0</v>
      </c>
      <c r="F450" s="57"/>
    </row>
    <row r="451" spans="1:6" x14ac:dyDescent="0.25">
      <c r="A451" s="34"/>
      <c r="B451" s="66" t="s">
        <v>418</v>
      </c>
      <c r="C451" s="95">
        <v>4</v>
      </c>
      <c r="D451" s="38"/>
      <c r="E451" s="89">
        <f t="shared" si="10"/>
        <v>0</v>
      </c>
      <c r="F451" s="57"/>
    </row>
    <row r="452" spans="1:6" x14ac:dyDescent="0.25">
      <c r="A452" s="34"/>
      <c r="B452" s="66" t="s">
        <v>419</v>
      </c>
      <c r="C452" s="95">
        <v>4</v>
      </c>
      <c r="D452" s="38"/>
      <c r="E452" s="89">
        <f t="shared" si="10"/>
        <v>0</v>
      </c>
      <c r="F452" s="57"/>
    </row>
    <row r="453" spans="1:6" x14ac:dyDescent="0.25">
      <c r="A453" s="34"/>
      <c r="B453" s="66" t="s">
        <v>420</v>
      </c>
      <c r="C453" s="95">
        <v>4</v>
      </c>
      <c r="D453" s="38"/>
      <c r="E453" s="89">
        <f t="shared" si="10"/>
        <v>0</v>
      </c>
      <c r="F453" s="57"/>
    </row>
    <row r="454" spans="1:6" x14ac:dyDescent="0.25">
      <c r="A454" s="34"/>
      <c r="B454" s="66" t="s">
        <v>421</v>
      </c>
      <c r="C454" s="95">
        <v>4</v>
      </c>
      <c r="D454" s="38"/>
      <c r="E454" s="89">
        <f t="shared" si="10"/>
        <v>0</v>
      </c>
      <c r="F454" s="57"/>
    </row>
    <row r="455" spans="1:6" x14ac:dyDescent="0.25">
      <c r="A455" s="34"/>
      <c r="B455" s="66" t="s">
        <v>422</v>
      </c>
      <c r="C455" s="95">
        <v>8</v>
      </c>
      <c r="D455" s="38"/>
      <c r="E455" s="89">
        <f t="shared" si="10"/>
        <v>0</v>
      </c>
      <c r="F455" s="57"/>
    </row>
    <row r="456" spans="1:6" x14ac:dyDescent="0.25">
      <c r="A456" s="34"/>
      <c r="B456" s="66" t="s">
        <v>423</v>
      </c>
      <c r="C456" s="95">
        <v>8</v>
      </c>
      <c r="D456" s="38"/>
      <c r="E456" s="89">
        <f t="shared" si="10"/>
        <v>0</v>
      </c>
      <c r="F456" s="57"/>
    </row>
    <row r="457" spans="1:6" x14ac:dyDescent="0.25">
      <c r="A457" s="34"/>
      <c r="B457" s="66" t="s">
        <v>424</v>
      </c>
      <c r="C457" s="95">
        <v>8</v>
      </c>
      <c r="D457" s="38"/>
      <c r="E457" s="89">
        <f t="shared" si="10"/>
        <v>0</v>
      </c>
      <c r="F457" s="57"/>
    </row>
    <row r="458" spans="1:6" x14ac:dyDescent="0.25">
      <c r="A458" s="34"/>
      <c r="B458" s="66" t="s">
        <v>425</v>
      </c>
      <c r="C458" s="95">
        <v>4</v>
      </c>
      <c r="D458" s="38"/>
      <c r="E458" s="89">
        <f t="shared" si="10"/>
        <v>0</v>
      </c>
      <c r="F458" s="57"/>
    </row>
    <row r="459" spans="1:6" x14ac:dyDescent="0.25">
      <c r="A459" s="34"/>
      <c r="B459" s="66" t="s">
        <v>426</v>
      </c>
      <c r="C459" s="95">
        <v>8</v>
      </c>
      <c r="D459" s="38"/>
      <c r="E459" s="89">
        <f t="shared" si="10"/>
        <v>0</v>
      </c>
      <c r="F459" s="57"/>
    </row>
    <row r="460" spans="1:6" x14ac:dyDescent="0.25">
      <c r="A460" s="34"/>
      <c r="B460" s="66" t="s">
        <v>427</v>
      </c>
      <c r="C460" s="95">
        <v>8</v>
      </c>
      <c r="D460" s="38"/>
      <c r="E460" s="89">
        <f t="shared" si="10"/>
        <v>0</v>
      </c>
      <c r="F460" s="57"/>
    </row>
    <row r="461" spans="1:6" ht="25.5" x14ac:dyDescent="0.25">
      <c r="A461" s="34"/>
      <c r="B461" s="66" t="s">
        <v>428</v>
      </c>
      <c r="C461" s="95">
        <v>4</v>
      </c>
      <c r="D461" s="38"/>
      <c r="E461" s="89">
        <f t="shared" si="10"/>
        <v>0</v>
      </c>
      <c r="F461" s="57"/>
    </row>
    <row r="462" spans="1:6" ht="25.5" x14ac:dyDescent="0.25">
      <c r="A462" s="34"/>
      <c r="B462" s="66" t="s">
        <v>429</v>
      </c>
      <c r="C462" s="95">
        <v>2</v>
      </c>
      <c r="D462" s="38"/>
      <c r="E462" s="89">
        <f t="shared" si="10"/>
        <v>0</v>
      </c>
      <c r="F462" s="57"/>
    </row>
    <row r="463" spans="1:6" ht="25.5" x14ac:dyDescent="0.25">
      <c r="A463" s="34"/>
      <c r="B463" s="66" t="s">
        <v>430</v>
      </c>
      <c r="C463" s="95">
        <v>2</v>
      </c>
      <c r="D463" s="38"/>
      <c r="E463" s="89">
        <f t="shared" si="10"/>
        <v>0</v>
      </c>
      <c r="F463" s="57"/>
    </row>
    <row r="464" spans="1:6" ht="25.5" x14ac:dyDescent="0.25">
      <c r="A464" s="34"/>
      <c r="B464" s="66" t="s">
        <v>431</v>
      </c>
      <c r="C464" s="95">
        <v>2</v>
      </c>
      <c r="D464" s="38"/>
      <c r="E464" s="89">
        <f t="shared" si="10"/>
        <v>0</v>
      </c>
      <c r="F464" s="57"/>
    </row>
    <row r="465" spans="1:6" ht="25.5" x14ac:dyDescent="0.25">
      <c r="A465" s="34"/>
      <c r="B465" s="66" t="s">
        <v>432</v>
      </c>
      <c r="C465" s="95">
        <v>2</v>
      </c>
      <c r="D465" s="38"/>
      <c r="E465" s="89">
        <f t="shared" si="10"/>
        <v>0</v>
      </c>
      <c r="F465" s="57"/>
    </row>
    <row r="466" spans="1:6" x14ac:dyDescent="0.25">
      <c r="A466" s="34"/>
      <c r="B466" s="97"/>
      <c r="C466" s="95">
        <v>0</v>
      </c>
      <c r="D466" s="38"/>
      <c r="E466" s="89">
        <f t="shared" si="10"/>
        <v>0</v>
      </c>
      <c r="F466" s="57"/>
    </row>
    <row r="467" spans="1:6" x14ac:dyDescent="0.25">
      <c r="A467" s="34"/>
      <c r="B467" s="97"/>
      <c r="C467" s="95">
        <v>0</v>
      </c>
      <c r="D467" s="38"/>
      <c r="E467" s="89">
        <f t="shared" si="10"/>
        <v>0</v>
      </c>
      <c r="F467" s="57"/>
    </row>
    <row r="468" spans="1:6" x14ac:dyDescent="0.25">
      <c r="A468" s="34"/>
      <c r="B468" s="97"/>
      <c r="C468" s="95">
        <v>0</v>
      </c>
      <c r="D468" s="38"/>
      <c r="E468" s="89">
        <f t="shared" si="10"/>
        <v>0</v>
      </c>
      <c r="F468" s="57"/>
    </row>
    <row r="469" spans="1:6" x14ac:dyDescent="0.25">
      <c r="A469" s="34"/>
      <c r="B469" s="98" t="s">
        <v>433</v>
      </c>
      <c r="C469" s="99"/>
      <c r="D469" s="72"/>
      <c r="E469" s="91"/>
      <c r="F469" s="60">
        <f>SUM(E470:E476)</f>
        <v>0</v>
      </c>
    </row>
    <row r="470" spans="1:6" x14ac:dyDescent="0.25">
      <c r="A470" s="34"/>
      <c r="B470" s="97" t="s">
        <v>434</v>
      </c>
      <c r="C470" s="95">
        <v>1</v>
      </c>
      <c r="D470" s="38"/>
      <c r="E470" s="89">
        <f t="shared" si="10"/>
        <v>0</v>
      </c>
      <c r="F470" s="57"/>
    </row>
    <row r="471" spans="1:6" x14ac:dyDescent="0.25">
      <c r="A471" s="34"/>
      <c r="B471" s="97" t="s">
        <v>435</v>
      </c>
      <c r="C471" s="95">
        <v>1</v>
      </c>
      <c r="D471" s="38"/>
      <c r="E471" s="89">
        <f t="shared" si="10"/>
        <v>0</v>
      </c>
      <c r="F471" s="57"/>
    </row>
    <row r="472" spans="1:6" x14ac:dyDescent="0.25">
      <c r="A472" s="34"/>
      <c r="B472" s="97" t="s">
        <v>436</v>
      </c>
      <c r="C472" s="95">
        <v>1</v>
      </c>
      <c r="D472" s="38"/>
      <c r="E472" s="89">
        <f t="shared" si="10"/>
        <v>0</v>
      </c>
      <c r="F472" s="57"/>
    </row>
    <row r="473" spans="1:6" x14ac:dyDescent="0.25">
      <c r="A473" s="34"/>
      <c r="B473" s="97" t="s">
        <v>437</v>
      </c>
      <c r="C473" s="95">
        <v>1</v>
      </c>
      <c r="D473" s="38"/>
      <c r="E473" s="89">
        <f t="shared" si="10"/>
        <v>0</v>
      </c>
      <c r="F473" s="57"/>
    </row>
    <row r="474" spans="1:6" x14ac:dyDescent="0.25">
      <c r="A474" s="34"/>
      <c r="B474" s="97"/>
      <c r="C474" s="95">
        <v>0</v>
      </c>
      <c r="D474" s="38"/>
      <c r="E474" s="89">
        <f t="shared" si="10"/>
        <v>0</v>
      </c>
      <c r="F474" s="57"/>
    </row>
    <row r="475" spans="1:6" x14ac:dyDescent="0.25">
      <c r="A475" s="34"/>
      <c r="B475" s="97"/>
      <c r="C475" s="95">
        <v>0</v>
      </c>
      <c r="D475" s="38"/>
      <c r="E475" s="89">
        <f t="shared" si="10"/>
        <v>0</v>
      </c>
      <c r="F475" s="57"/>
    </row>
    <row r="476" spans="1:6" x14ac:dyDescent="0.25">
      <c r="A476" s="34"/>
      <c r="B476" s="97"/>
      <c r="C476" s="95">
        <v>0</v>
      </c>
      <c r="D476" s="38"/>
      <c r="E476" s="89">
        <f t="shared" si="10"/>
        <v>0</v>
      </c>
      <c r="F476" s="57"/>
    </row>
    <row r="477" spans="1:6" x14ac:dyDescent="0.25">
      <c r="A477" s="34"/>
      <c r="B477" s="98" t="s">
        <v>438</v>
      </c>
      <c r="C477" s="99">
        <v>0</v>
      </c>
      <c r="D477" s="72"/>
      <c r="E477" s="91">
        <f t="shared" si="10"/>
        <v>0</v>
      </c>
      <c r="F477" s="60">
        <f>SUM(E478:E499)</f>
        <v>0</v>
      </c>
    </row>
    <row r="478" spans="1:6" x14ac:dyDescent="0.25">
      <c r="A478" s="34"/>
      <c r="B478" s="97" t="s">
        <v>439</v>
      </c>
      <c r="C478" s="95">
        <v>1</v>
      </c>
      <c r="D478" s="38"/>
      <c r="E478" s="89">
        <f t="shared" si="10"/>
        <v>0</v>
      </c>
      <c r="F478" s="57"/>
    </row>
    <row r="479" spans="1:6" x14ac:dyDescent="0.25">
      <c r="A479" s="34"/>
      <c r="B479" s="97" t="s">
        <v>440</v>
      </c>
      <c r="C479" s="95">
        <v>2</v>
      </c>
      <c r="D479" s="38"/>
      <c r="E479" s="89">
        <f t="shared" si="10"/>
        <v>0</v>
      </c>
      <c r="F479" s="57"/>
    </row>
    <row r="480" spans="1:6" x14ac:dyDescent="0.25">
      <c r="A480" s="34"/>
      <c r="B480" s="97" t="s">
        <v>441</v>
      </c>
      <c r="C480" s="95">
        <v>2</v>
      </c>
      <c r="D480" s="38"/>
      <c r="E480" s="89">
        <f t="shared" si="10"/>
        <v>0</v>
      </c>
      <c r="F480" s="57"/>
    </row>
    <row r="481" spans="1:6" x14ac:dyDescent="0.25">
      <c r="A481" s="34"/>
      <c r="B481" s="97" t="s">
        <v>442</v>
      </c>
      <c r="C481" s="95">
        <v>2</v>
      </c>
      <c r="D481" s="38"/>
      <c r="E481" s="89">
        <f t="shared" si="10"/>
        <v>0</v>
      </c>
      <c r="F481" s="57"/>
    </row>
    <row r="482" spans="1:6" x14ac:dyDescent="0.25">
      <c r="A482" s="34"/>
      <c r="B482" s="97" t="s">
        <v>443</v>
      </c>
      <c r="C482" s="95">
        <v>2</v>
      </c>
      <c r="D482" s="38"/>
      <c r="E482" s="89">
        <f t="shared" si="10"/>
        <v>0</v>
      </c>
      <c r="F482" s="57"/>
    </row>
    <row r="483" spans="1:6" x14ac:dyDescent="0.25">
      <c r="A483" s="34"/>
      <c r="B483" s="97" t="s">
        <v>444</v>
      </c>
      <c r="C483" s="95">
        <v>4</v>
      </c>
      <c r="D483" s="38"/>
      <c r="E483" s="89">
        <f t="shared" si="10"/>
        <v>0</v>
      </c>
      <c r="F483" s="57"/>
    </row>
    <row r="484" spans="1:6" x14ac:dyDescent="0.25">
      <c r="A484" s="34"/>
      <c r="B484" s="97" t="s">
        <v>445</v>
      </c>
      <c r="C484" s="95">
        <v>4</v>
      </c>
      <c r="D484" s="38"/>
      <c r="E484" s="89">
        <f t="shared" si="10"/>
        <v>0</v>
      </c>
      <c r="F484" s="57"/>
    </row>
    <row r="485" spans="1:6" x14ac:dyDescent="0.25">
      <c r="A485" s="34"/>
      <c r="B485" s="97" t="s">
        <v>446</v>
      </c>
      <c r="C485" s="96">
        <v>4</v>
      </c>
      <c r="D485" s="38"/>
      <c r="E485" s="89">
        <f t="shared" si="10"/>
        <v>0</v>
      </c>
      <c r="F485" s="57"/>
    </row>
    <row r="486" spans="1:6" x14ac:dyDescent="0.25">
      <c r="A486" s="34"/>
      <c r="B486" s="97" t="s">
        <v>447</v>
      </c>
      <c r="C486" s="96">
        <v>2</v>
      </c>
      <c r="D486" s="38"/>
      <c r="E486" s="89">
        <f t="shared" si="10"/>
        <v>0</v>
      </c>
      <c r="F486" s="57"/>
    </row>
    <row r="487" spans="1:6" x14ac:dyDescent="0.25">
      <c r="A487" s="34"/>
      <c r="B487" s="97" t="s">
        <v>448</v>
      </c>
      <c r="C487" s="95">
        <v>2</v>
      </c>
      <c r="D487" s="38"/>
      <c r="E487" s="89">
        <f t="shared" si="10"/>
        <v>0</v>
      </c>
      <c r="F487" s="57"/>
    </row>
    <row r="488" spans="1:6" x14ac:dyDescent="0.25">
      <c r="A488" s="34"/>
      <c r="B488" s="97" t="s">
        <v>449</v>
      </c>
      <c r="C488" s="95">
        <v>4</v>
      </c>
      <c r="D488" s="38"/>
      <c r="E488" s="89">
        <f t="shared" si="10"/>
        <v>0</v>
      </c>
      <c r="F488" s="57"/>
    </row>
    <row r="489" spans="1:6" x14ac:dyDescent="0.25">
      <c r="A489" s="34"/>
      <c r="B489" s="97" t="s">
        <v>450</v>
      </c>
      <c r="C489" s="95">
        <v>2</v>
      </c>
      <c r="D489" s="38"/>
      <c r="E489" s="89">
        <f t="shared" si="10"/>
        <v>0</v>
      </c>
      <c r="F489" s="57"/>
    </row>
    <row r="490" spans="1:6" x14ac:dyDescent="0.25">
      <c r="A490" s="34"/>
      <c r="B490" s="97" t="s">
        <v>451</v>
      </c>
      <c r="C490" s="95">
        <v>2</v>
      </c>
      <c r="D490" s="38"/>
      <c r="E490" s="89">
        <f t="shared" si="10"/>
        <v>0</v>
      </c>
      <c r="F490" s="57"/>
    </row>
    <row r="491" spans="1:6" x14ac:dyDescent="0.25">
      <c r="A491" s="34"/>
      <c r="B491" s="97" t="s">
        <v>452</v>
      </c>
      <c r="C491" s="95">
        <v>4</v>
      </c>
      <c r="D491" s="38"/>
      <c r="E491" s="89">
        <f t="shared" si="10"/>
        <v>0</v>
      </c>
      <c r="F491" s="57"/>
    </row>
    <row r="492" spans="1:6" x14ac:dyDescent="0.25">
      <c r="A492" s="34"/>
      <c r="B492" s="97" t="s">
        <v>453</v>
      </c>
      <c r="C492" s="95">
        <v>4</v>
      </c>
      <c r="D492" s="38"/>
      <c r="E492" s="89">
        <f t="shared" si="10"/>
        <v>0</v>
      </c>
      <c r="F492" s="57"/>
    </row>
    <row r="493" spans="1:6" x14ac:dyDescent="0.25">
      <c r="A493" s="34"/>
      <c r="B493" s="97" t="s">
        <v>454</v>
      </c>
      <c r="C493" s="95">
        <v>2</v>
      </c>
      <c r="D493" s="38"/>
      <c r="E493" s="89">
        <f t="shared" si="10"/>
        <v>0</v>
      </c>
      <c r="F493" s="57"/>
    </row>
    <row r="494" spans="1:6" x14ac:dyDescent="0.25">
      <c r="A494" s="34"/>
      <c r="B494" s="97" t="s">
        <v>455</v>
      </c>
      <c r="C494" s="95">
        <v>2</v>
      </c>
      <c r="D494" s="38"/>
      <c r="E494" s="89">
        <f t="shared" si="10"/>
        <v>0</v>
      </c>
      <c r="F494" s="57"/>
    </row>
    <row r="495" spans="1:6" x14ac:dyDescent="0.25">
      <c r="A495" s="34"/>
      <c r="B495" s="97" t="s">
        <v>456</v>
      </c>
      <c r="C495" s="95">
        <v>1</v>
      </c>
      <c r="D495" s="38"/>
      <c r="E495" s="89">
        <f t="shared" si="10"/>
        <v>0</v>
      </c>
      <c r="F495" s="57"/>
    </row>
    <row r="496" spans="1:6" x14ac:dyDescent="0.25">
      <c r="A496" s="34"/>
      <c r="B496" s="97" t="s">
        <v>457</v>
      </c>
      <c r="C496" s="95">
        <v>1</v>
      </c>
      <c r="D496" s="38"/>
      <c r="E496" s="89">
        <f t="shared" si="10"/>
        <v>0</v>
      </c>
      <c r="F496" s="57"/>
    </row>
    <row r="497" spans="1:6" x14ac:dyDescent="0.25">
      <c r="A497" s="34"/>
      <c r="B497" s="97"/>
      <c r="C497" s="95">
        <v>0</v>
      </c>
      <c r="D497" s="38"/>
      <c r="E497" s="89">
        <f t="shared" si="10"/>
        <v>0</v>
      </c>
      <c r="F497" s="57"/>
    </row>
    <row r="498" spans="1:6" x14ac:dyDescent="0.25">
      <c r="A498" s="34"/>
      <c r="B498" s="97"/>
      <c r="C498" s="95">
        <v>0</v>
      </c>
      <c r="D498" s="38"/>
      <c r="E498" s="89">
        <f t="shared" si="10"/>
        <v>0</v>
      </c>
      <c r="F498" s="57"/>
    </row>
    <row r="499" spans="1:6" x14ac:dyDescent="0.25">
      <c r="A499" s="34"/>
      <c r="B499" s="97"/>
      <c r="C499" s="95">
        <v>0</v>
      </c>
      <c r="D499" s="38"/>
      <c r="E499" s="89">
        <f t="shared" si="10"/>
        <v>0</v>
      </c>
      <c r="F499" s="57"/>
    </row>
    <row r="500" spans="1:6" x14ac:dyDescent="0.25">
      <c r="A500" s="34"/>
      <c r="B500" s="98" t="s">
        <v>458</v>
      </c>
      <c r="C500" s="99"/>
      <c r="D500" s="100"/>
      <c r="E500" s="91"/>
      <c r="F500" s="60">
        <f>SUM(E501:E545)</f>
        <v>0</v>
      </c>
    </row>
    <row r="501" spans="1:6" x14ac:dyDescent="0.25">
      <c r="A501" s="34"/>
      <c r="B501" s="97" t="s">
        <v>459</v>
      </c>
      <c r="C501" s="95">
        <v>1</v>
      </c>
      <c r="D501" s="101"/>
      <c r="E501" s="89">
        <f t="shared" si="10"/>
        <v>0</v>
      </c>
      <c r="F501" s="57"/>
    </row>
    <row r="502" spans="1:6" x14ac:dyDescent="0.25">
      <c r="A502" s="34"/>
      <c r="B502" s="97" t="s">
        <v>460</v>
      </c>
      <c r="C502" s="95">
        <v>1</v>
      </c>
      <c r="D502" s="101"/>
      <c r="E502" s="89">
        <f t="shared" si="10"/>
        <v>0</v>
      </c>
      <c r="F502" s="57"/>
    </row>
    <row r="503" spans="1:6" x14ac:dyDescent="0.25">
      <c r="A503" s="34"/>
      <c r="B503" s="97" t="s">
        <v>461</v>
      </c>
      <c r="C503" s="95">
        <v>1</v>
      </c>
      <c r="D503" s="101"/>
      <c r="E503" s="89">
        <f t="shared" si="10"/>
        <v>0</v>
      </c>
      <c r="F503" s="57"/>
    </row>
    <row r="504" spans="1:6" x14ac:dyDescent="0.25">
      <c r="A504" s="34"/>
      <c r="B504" s="97" t="s">
        <v>462</v>
      </c>
      <c r="C504" s="95">
        <v>4</v>
      </c>
      <c r="D504" s="101"/>
      <c r="E504" s="89">
        <f t="shared" si="10"/>
        <v>0</v>
      </c>
      <c r="F504" s="57"/>
    </row>
    <row r="505" spans="1:6" x14ac:dyDescent="0.25">
      <c r="A505" s="34"/>
      <c r="B505" s="97" t="s">
        <v>463</v>
      </c>
      <c r="C505" s="95">
        <v>4</v>
      </c>
      <c r="D505" s="101"/>
      <c r="E505" s="89">
        <f t="shared" si="10"/>
        <v>0</v>
      </c>
      <c r="F505" s="57"/>
    </row>
    <row r="506" spans="1:6" x14ac:dyDescent="0.25">
      <c r="A506" s="34"/>
      <c r="B506" s="97" t="s">
        <v>464</v>
      </c>
      <c r="C506" s="95">
        <v>4</v>
      </c>
      <c r="D506" s="101"/>
      <c r="E506" s="89">
        <f t="shared" si="10"/>
        <v>0</v>
      </c>
      <c r="F506" s="57"/>
    </row>
    <row r="507" spans="1:6" x14ac:dyDescent="0.25">
      <c r="A507" s="34"/>
      <c r="B507" s="97" t="s">
        <v>465</v>
      </c>
      <c r="C507" s="95">
        <v>4</v>
      </c>
      <c r="D507" s="101"/>
      <c r="E507" s="89">
        <f t="shared" si="10"/>
        <v>0</v>
      </c>
      <c r="F507" s="57"/>
    </row>
    <row r="508" spans="1:6" x14ac:dyDescent="0.25">
      <c r="A508" s="34"/>
      <c r="B508" s="97" t="s">
        <v>466</v>
      </c>
      <c r="C508" s="96">
        <v>4</v>
      </c>
      <c r="D508" s="101"/>
      <c r="E508" s="89">
        <f t="shared" si="10"/>
        <v>0</v>
      </c>
      <c r="F508" s="57"/>
    </row>
    <row r="509" spans="1:6" x14ac:dyDescent="0.25">
      <c r="A509" s="34"/>
      <c r="B509" s="97" t="s">
        <v>467</v>
      </c>
      <c r="C509" s="96">
        <v>4</v>
      </c>
      <c r="D509" s="101"/>
      <c r="E509" s="89">
        <f t="shared" si="10"/>
        <v>0</v>
      </c>
      <c r="F509" s="57"/>
    </row>
    <row r="510" spans="1:6" x14ac:dyDescent="0.25">
      <c r="A510" s="34"/>
      <c r="B510" s="97" t="s">
        <v>468</v>
      </c>
      <c r="C510" s="95">
        <v>4</v>
      </c>
      <c r="D510" s="101"/>
      <c r="E510" s="89">
        <f t="shared" si="10"/>
        <v>0</v>
      </c>
      <c r="F510" s="57"/>
    </row>
    <row r="511" spans="1:6" x14ac:dyDescent="0.25">
      <c r="A511" s="34"/>
      <c r="B511" s="97" t="s">
        <v>469</v>
      </c>
      <c r="C511" s="95">
        <v>4</v>
      </c>
      <c r="D511" s="101"/>
      <c r="E511" s="89">
        <f t="shared" si="10"/>
        <v>0</v>
      </c>
      <c r="F511" s="57"/>
    </row>
    <row r="512" spans="1:6" x14ac:dyDescent="0.25">
      <c r="A512" s="34"/>
      <c r="B512" s="97" t="s">
        <v>470</v>
      </c>
      <c r="C512" s="95">
        <v>4</v>
      </c>
      <c r="D512" s="101"/>
      <c r="E512" s="89">
        <f t="shared" si="10"/>
        <v>0</v>
      </c>
      <c r="F512" s="57"/>
    </row>
    <row r="513" spans="1:6" x14ac:dyDescent="0.25">
      <c r="A513" s="34"/>
      <c r="B513" s="97" t="s">
        <v>471</v>
      </c>
      <c r="C513" s="95">
        <v>4</v>
      </c>
      <c r="D513" s="101"/>
      <c r="E513" s="89">
        <f t="shared" si="10"/>
        <v>0</v>
      </c>
      <c r="F513" s="57"/>
    </row>
    <row r="514" spans="1:6" x14ac:dyDescent="0.25">
      <c r="A514" s="34"/>
      <c r="B514" s="97" t="s">
        <v>472</v>
      </c>
      <c r="C514" s="95">
        <v>4</v>
      </c>
      <c r="D514" s="101"/>
      <c r="E514" s="89">
        <f t="shared" si="10"/>
        <v>0</v>
      </c>
      <c r="F514" s="57"/>
    </row>
    <row r="515" spans="1:6" x14ac:dyDescent="0.25">
      <c r="A515" s="34"/>
      <c r="B515" s="97" t="s">
        <v>473</v>
      </c>
      <c r="C515" s="95">
        <v>4</v>
      </c>
      <c r="D515" s="101"/>
      <c r="E515" s="89">
        <f t="shared" si="10"/>
        <v>0</v>
      </c>
      <c r="F515" s="57"/>
    </row>
    <row r="516" spans="1:6" x14ac:dyDescent="0.25">
      <c r="A516" s="34"/>
      <c r="B516" s="97" t="s">
        <v>474</v>
      </c>
      <c r="C516" s="95">
        <v>2</v>
      </c>
      <c r="D516" s="101"/>
      <c r="E516" s="89">
        <f t="shared" si="10"/>
        <v>0</v>
      </c>
      <c r="F516" s="57"/>
    </row>
    <row r="517" spans="1:6" x14ac:dyDescent="0.25">
      <c r="A517" s="34"/>
      <c r="B517" s="97" t="s">
        <v>475</v>
      </c>
      <c r="C517" s="95">
        <v>2</v>
      </c>
      <c r="D517" s="101"/>
      <c r="E517" s="89">
        <f t="shared" si="10"/>
        <v>0</v>
      </c>
      <c r="F517" s="57"/>
    </row>
    <row r="518" spans="1:6" x14ac:dyDescent="0.25">
      <c r="A518" s="34"/>
      <c r="B518" s="97" t="s">
        <v>476</v>
      </c>
      <c r="C518" s="95">
        <v>2</v>
      </c>
      <c r="D518" s="101"/>
      <c r="E518" s="89">
        <f t="shared" si="10"/>
        <v>0</v>
      </c>
      <c r="F518" s="57"/>
    </row>
    <row r="519" spans="1:6" x14ac:dyDescent="0.25">
      <c r="A519" s="34"/>
      <c r="B519" s="97" t="s">
        <v>477</v>
      </c>
      <c r="C519" s="95">
        <v>2</v>
      </c>
      <c r="D519" s="101"/>
      <c r="E519" s="89">
        <f t="shared" si="10"/>
        <v>0</v>
      </c>
      <c r="F519" s="57"/>
    </row>
    <row r="520" spans="1:6" x14ac:dyDescent="0.25">
      <c r="A520" s="34"/>
      <c r="B520" s="97" t="s">
        <v>478</v>
      </c>
      <c r="C520" s="95">
        <v>2</v>
      </c>
      <c r="D520" s="101"/>
      <c r="E520" s="89">
        <f t="shared" si="10"/>
        <v>0</v>
      </c>
      <c r="F520" s="57"/>
    </row>
    <row r="521" spans="1:6" x14ac:dyDescent="0.25">
      <c r="A521" s="34"/>
      <c r="B521" s="97" t="s">
        <v>479</v>
      </c>
      <c r="C521" s="95">
        <v>2</v>
      </c>
      <c r="D521" s="101"/>
      <c r="E521" s="89">
        <f t="shared" si="10"/>
        <v>0</v>
      </c>
      <c r="F521" s="57"/>
    </row>
    <row r="522" spans="1:6" x14ac:dyDescent="0.25">
      <c r="A522" s="34"/>
      <c r="B522" s="97" t="s">
        <v>480</v>
      </c>
      <c r="C522" s="95">
        <v>2</v>
      </c>
      <c r="D522" s="101"/>
      <c r="E522" s="89">
        <f t="shared" si="10"/>
        <v>0</v>
      </c>
      <c r="F522" s="57"/>
    </row>
    <row r="523" spans="1:6" x14ac:dyDescent="0.25">
      <c r="A523" s="34"/>
      <c r="B523" s="97" t="s">
        <v>481</v>
      </c>
      <c r="C523" s="95">
        <v>2</v>
      </c>
      <c r="D523" s="101"/>
      <c r="E523" s="89">
        <f t="shared" si="10"/>
        <v>0</v>
      </c>
      <c r="F523" s="57"/>
    </row>
    <row r="524" spans="1:6" x14ac:dyDescent="0.25">
      <c r="A524" s="34"/>
      <c r="B524" s="97" t="s">
        <v>482</v>
      </c>
      <c r="C524" s="95">
        <v>2</v>
      </c>
      <c r="D524" s="101"/>
      <c r="E524" s="89">
        <f t="shared" si="10"/>
        <v>0</v>
      </c>
      <c r="F524" s="57"/>
    </row>
    <row r="525" spans="1:6" x14ac:dyDescent="0.25">
      <c r="A525" s="34"/>
      <c r="B525" s="97" t="s">
        <v>483</v>
      </c>
      <c r="C525" s="95">
        <v>4</v>
      </c>
      <c r="D525" s="101"/>
      <c r="E525" s="89">
        <f t="shared" si="10"/>
        <v>0</v>
      </c>
      <c r="F525" s="57"/>
    </row>
    <row r="526" spans="1:6" x14ac:dyDescent="0.25">
      <c r="A526" s="34"/>
      <c r="B526" s="97" t="s">
        <v>484</v>
      </c>
      <c r="C526" s="95">
        <v>4</v>
      </c>
      <c r="D526" s="101"/>
      <c r="E526" s="89">
        <f t="shared" si="10"/>
        <v>0</v>
      </c>
      <c r="F526" s="57"/>
    </row>
    <row r="527" spans="1:6" x14ac:dyDescent="0.25">
      <c r="A527" s="34"/>
      <c r="B527" s="97" t="s">
        <v>485</v>
      </c>
      <c r="C527" s="95">
        <v>4</v>
      </c>
      <c r="D527" s="101"/>
      <c r="E527" s="89">
        <f t="shared" si="10"/>
        <v>0</v>
      </c>
      <c r="F527" s="57"/>
    </row>
    <row r="528" spans="1:6" x14ac:dyDescent="0.25">
      <c r="A528" s="34"/>
      <c r="B528" s="97" t="s">
        <v>486</v>
      </c>
      <c r="C528" s="95">
        <v>4</v>
      </c>
      <c r="D528" s="101"/>
      <c r="E528" s="89">
        <f t="shared" si="10"/>
        <v>0</v>
      </c>
      <c r="F528" s="57"/>
    </row>
    <row r="529" spans="1:6" x14ac:dyDescent="0.25">
      <c r="A529" s="34"/>
      <c r="B529" s="97" t="s">
        <v>487</v>
      </c>
      <c r="C529" s="95">
        <v>2</v>
      </c>
      <c r="D529" s="101"/>
      <c r="E529" s="89">
        <f t="shared" si="10"/>
        <v>0</v>
      </c>
      <c r="F529" s="57"/>
    </row>
    <row r="530" spans="1:6" x14ac:dyDescent="0.25">
      <c r="A530" s="34"/>
      <c r="B530" s="97" t="s">
        <v>488</v>
      </c>
      <c r="C530" s="95">
        <v>2</v>
      </c>
      <c r="D530" s="101"/>
      <c r="E530" s="89">
        <f t="shared" si="10"/>
        <v>0</v>
      </c>
      <c r="F530" s="57"/>
    </row>
    <row r="531" spans="1:6" x14ac:dyDescent="0.25">
      <c r="A531" s="34"/>
      <c r="B531" s="97" t="s">
        <v>489</v>
      </c>
      <c r="C531" s="95">
        <v>2</v>
      </c>
      <c r="D531" s="101"/>
      <c r="E531" s="89">
        <f t="shared" si="10"/>
        <v>0</v>
      </c>
      <c r="F531" s="57"/>
    </row>
    <row r="532" spans="1:6" x14ac:dyDescent="0.25">
      <c r="A532" s="34"/>
      <c r="B532" s="97" t="s">
        <v>490</v>
      </c>
      <c r="C532" s="95">
        <v>2</v>
      </c>
      <c r="D532" s="101"/>
      <c r="E532" s="89">
        <f t="shared" si="10"/>
        <v>0</v>
      </c>
      <c r="F532" s="57"/>
    </row>
    <row r="533" spans="1:6" x14ac:dyDescent="0.25">
      <c r="A533" s="34"/>
      <c r="B533" s="97" t="s">
        <v>491</v>
      </c>
      <c r="C533" s="95">
        <v>2</v>
      </c>
      <c r="D533" s="101"/>
      <c r="E533" s="89">
        <f t="shared" si="10"/>
        <v>0</v>
      </c>
      <c r="F533" s="57"/>
    </row>
    <row r="534" spans="1:6" x14ac:dyDescent="0.25">
      <c r="A534" s="34"/>
      <c r="B534" s="97" t="s">
        <v>492</v>
      </c>
      <c r="C534" s="95">
        <v>2</v>
      </c>
      <c r="D534" s="101"/>
      <c r="E534" s="89">
        <f t="shared" si="10"/>
        <v>0</v>
      </c>
      <c r="F534" s="57"/>
    </row>
    <row r="535" spans="1:6" x14ac:dyDescent="0.25">
      <c r="A535" s="34"/>
      <c r="B535" s="97" t="s">
        <v>493</v>
      </c>
      <c r="C535" s="95">
        <v>2</v>
      </c>
      <c r="D535" s="101"/>
      <c r="E535" s="89">
        <f t="shared" si="10"/>
        <v>0</v>
      </c>
      <c r="F535" s="57"/>
    </row>
    <row r="536" spans="1:6" x14ac:dyDescent="0.25">
      <c r="A536" s="34"/>
      <c r="B536" s="97" t="s">
        <v>494</v>
      </c>
      <c r="C536" s="95">
        <v>2</v>
      </c>
      <c r="D536" s="101"/>
      <c r="E536" s="89">
        <f t="shared" si="10"/>
        <v>0</v>
      </c>
      <c r="F536" s="57"/>
    </row>
    <row r="537" spans="1:6" x14ac:dyDescent="0.25">
      <c r="A537" s="34"/>
      <c r="B537" s="97" t="s">
        <v>495</v>
      </c>
      <c r="C537" s="95">
        <v>2</v>
      </c>
      <c r="D537" s="101"/>
      <c r="E537" s="89">
        <f t="shared" si="10"/>
        <v>0</v>
      </c>
      <c r="F537" s="57"/>
    </row>
    <row r="538" spans="1:6" x14ac:dyDescent="0.25">
      <c r="A538" s="34"/>
      <c r="B538" s="97" t="s">
        <v>496</v>
      </c>
      <c r="C538" s="95">
        <v>1</v>
      </c>
      <c r="D538" s="101"/>
      <c r="E538" s="89">
        <f t="shared" si="10"/>
        <v>0</v>
      </c>
      <c r="F538" s="57"/>
    </row>
    <row r="539" spans="1:6" x14ac:dyDescent="0.25">
      <c r="A539" s="34"/>
      <c r="B539" s="97" t="s">
        <v>497</v>
      </c>
      <c r="C539" s="95">
        <v>1</v>
      </c>
      <c r="D539" s="101"/>
      <c r="E539" s="89">
        <f t="shared" si="10"/>
        <v>0</v>
      </c>
      <c r="F539" s="57"/>
    </row>
    <row r="540" spans="1:6" x14ac:dyDescent="0.25">
      <c r="A540" s="34"/>
      <c r="B540" s="97" t="s">
        <v>498</v>
      </c>
      <c r="C540" s="95">
        <v>1</v>
      </c>
      <c r="D540" s="101"/>
      <c r="E540" s="89">
        <f t="shared" si="10"/>
        <v>0</v>
      </c>
      <c r="F540" s="57"/>
    </row>
    <row r="541" spans="1:6" x14ac:dyDescent="0.25">
      <c r="A541" s="34"/>
      <c r="B541" s="97" t="s">
        <v>499</v>
      </c>
      <c r="C541" s="95">
        <v>2</v>
      </c>
      <c r="D541" s="101"/>
      <c r="E541" s="89">
        <f t="shared" si="10"/>
        <v>0</v>
      </c>
      <c r="F541" s="57"/>
    </row>
    <row r="542" spans="1:6" x14ac:dyDescent="0.25">
      <c r="A542" s="34"/>
      <c r="B542" s="97" t="s">
        <v>500</v>
      </c>
      <c r="C542" s="95">
        <v>10</v>
      </c>
      <c r="D542" s="101"/>
      <c r="E542" s="89">
        <f t="shared" si="10"/>
        <v>0</v>
      </c>
      <c r="F542" s="57"/>
    </row>
    <row r="543" spans="1:6" x14ac:dyDescent="0.25">
      <c r="A543" s="34"/>
      <c r="B543" s="97"/>
      <c r="C543" s="95">
        <v>0</v>
      </c>
      <c r="D543" s="101"/>
      <c r="E543" s="89">
        <f t="shared" si="10"/>
        <v>0</v>
      </c>
      <c r="F543" s="57"/>
    </row>
    <row r="544" spans="1:6" x14ac:dyDescent="0.25">
      <c r="A544" s="34"/>
      <c r="B544" s="97"/>
      <c r="C544" s="95">
        <v>0</v>
      </c>
      <c r="D544" s="101"/>
      <c r="E544" s="89">
        <f t="shared" si="10"/>
        <v>0</v>
      </c>
      <c r="F544" s="57"/>
    </row>
    <row r="545" spans="1:6" x14ac:dyDescent="0.25">
      <c r="A545" s="34"/>
      <c r="B545" s="97"/>
      <c r="C545" s="95">
        <v>0</v>
      </c>
      <c r="D545" s="101"/>
      <c r="E545" s="89">
        <f t="shared" si="10"/>
        <v>0</v>
      </c>
      <c r="F545" s="57"/>
    </row>
    <row r="546" spans="1:6" x14ac:dyDescent="0.25">
      <c r="A546" s="34"/>
      <c r="B546" s="98" t="s">
        <v>501</v>
      </c>
      <c r="C546" s="99"/>
      <c r="D546" s="100"/>
      <c r="E546" s="91"/>
      <c r="F546" s="60">
        <f>SUM(E547:E562)</f>
        <v>0</v>
      </c>
    </row>
    <row r="547" spans="1:6" x14ac:dyDescent="0.25">
      <c r="A547" s="34"/>
      <c r="B547" s="97" t="s">
        <v>502</v>
      </c>
      <c r="C547" s="95">
        <v>1</v>
      </c>
      <c r="D547" s="101"/>
      <c r="E547" s="89">
        <f t="shared" si="10"/>
        <v>0</v>
      </c>
      <c r="F547" s="57"/>
    </row>
    <row r="548" spans="1:6" x14ac:dyDescent="0.25">
      <c r="A548" s="34"/>
      <c r="B548" s="97" t="s">
        <v>503</v>
      </c>
      <c r="C548" s="95">
        <v>1</v>
      </c>
      <c r="D548" s="101"/>
      <c r="E548" s="89">
        <f t="shared" si="10"/>
        <v>0</v>
      </c>
      <c r="F548" s="57"/>
    </row>
    <row r="549" spans="1:6" x14ac:dyDescent="0.25">
      <c r="A549" s="34"/>
      <c r="B549" s="97" t="s">
        <v>504</v>
      </c>
      <c r="C549" s="95">
        <v>2</v>
      </c>
      <c r="D549" s="101"/>
      <c r="E549" s="89">
        <f t="shared" si="10"/>
        <v>0</v>
      </c>
      <c r="F549" s="57"/>
    </row>
    <row r="550" spans="1:6" x14ac:dyDescent="0.25">
      <c r="A550" s="34"/>
      <c r="B550" s="97" t="s">
        <v>505</v>
      </c>
      <c r="C550" s="95">
        <v>2</v>
      </c>
      <c r="D550" s="101"/>
      <c r="E550" s="89">
        <f t="shared" si="10"/>
        <v>0</v>
      </c>
      <c r="F550" s="57"/>
    </row>
    <row r="551" spans="1:6" x14ac:dyDescent="0.25">
      <c r="A551" s="34"/>
      <c r="B551" s="97" t="s">
        <v>506</v>
      </c>
      <c r="C551" s="95">
        <v>2</v>
      </c>
      <c r="D551" s="101"/>
      <c r="E551" s="89">
        <f t="shared" si="10"/>
        <v>0</v>
      </c>
      <c r="F551" s="57"/>
    </row>
    <row r="552" spans="1:6" x14ac:dyDescent="0.25">
      <c r="A552" s="34"/>
      <c r="B552" s="102" t="s">
        <v>507</v>
      </c>
      <c r="C552" s="95">
        <v>2</v>
      </c>
      <c r="D552" s="101"/>
      <c r="E552" s="89">
        <f t="shared" si="10"/>
        <v>0</v>
      </c>
      <c r="F552" s="57"/>
    </row>
    <row r="553" spans="1:6" x14ac:dyDescent="0.25">
      <c r="A553" s="34"/>
      <c r="B553" s="97" t="s">
        <v>508</v>
      </c>
      <c r="C553" s="95">
        <v>2</v>
      </c>
      <c r="D553" s="101"/>
      <c r="E553" s="89">
        <f t="shared" si="10"/>
        <v>0</v>
      </c>
      <c r="F553" s="57"/>
    </row>
    <row r="554" spans="1:6" x14ac:dyDescent="0.25">
      <c r="A554" s="34"/>
      <c r="B554" s="97" t="s">
        <v>810</v>
      </c>
      <c r="C554" s="95">
        <v>3</v>
      </c>
      <c r="D554" s="101"/>
      <c r="E554" s="89">
        <f t="shared" si="10"/>
        <v>0</v>
      </c>
      <c r="F554" s="57"/>
    </row>
    <row r="555" spans="1:6" x14ac:dyDescent="0.25">
      <c r="A555" s="34"/>
      <c r="B555" s="97" t="s">
        <v>509</v>
      </c>
      <c r="C555" s="95">
        <v>3</v>
      </c>
      <c r="D555" s="101"/>
      <c r="E555" s="89">
        <f t="shared" si="10"/>
        <v>0</v>
      </c>
      <c r="F555" s="57"/>
    </row>
    <row r="556" spans="1:6" x14ac:dyDescent="0.25">
      <c r="A556" s="34"/>
      <c r="B556" s="97" t="s">
        <v>510</v>
      </c>
      <c r="C556" s="95">
        <v>3</v>
      </c>
      <c r="D556" s="101"/>
      <c r="E556" s="89">
        <f t="shared" si="10"/>
        <v>0</v>
      </c>
      <c r="F556" s="57"/>
    </row>
    <row r="557" spans="1:6" x14ac:dyDescent="0.25">
      <c r="A557" s="34"/>
      <c r="B557" s="97" t="s">
        <v>511</v>
      </c>
      <c r="C557" s="95">
        <v>2</v>
      </c>
      <c r="D557" s="101"/>
      <c r="E557" s="89">
        <f t="shared" si="10"/>
        <v>0</v>
      </c>
      <c r="F557" s="57"/>
    </row>
    <row r="558" spans="1:6" x14ac:dyDescent="0.25">
      <c r="A558" s="34"/>
      <c r="B558" s="97" t="s">
        <v>512</v>
      </c>
      <c r="C558" s="95">
        <v>1</v>
      </c>
      <c r="D558" s="101"/>
      <c r="E558" s="89">
        <f t="shared" si="10"/>
        <v>0</v>
      </c>
      <c r="F558" s="57"/>
    </row>
    <row r="559" spans="1:6" x14ac:dyDescent="0.25">
      <c r="A559" s="34"/>
      <c r="B559" s="97" t="s">
        <v>811</v>
      </c>
      <c r="C559" s="95">
        <v>1</v>
      </c>
      <c r="D559" s="101"/>
      <c r="E559" s="89">
        <f t="shared" si="10"/>
        <v>0</v>
      </c>
      <c r="F559" s="57"/>
    </row>
    <row r="560" spans="1:6" x14ac:dyDescent="0.25">
      <c r="A560" s="34"/>
      <c r="B560" s="97"/>
      <c r="C560" s="95">
        <v>0</v>
      </c>
      <c r="D560" s="101"/>
      <c r="E560" s="89">
        <f t="shared" si="10"/>
        <v>0</v>
      </c>
      <c r="F560" s="57"/>
    </row>
    <row r="561" spans="1:6" x14ac:dyDescent="0.25">
      <c r="A561" s="34"/>
      <c r="B561" s="97"/>
      <c r="C561" s="95">
        <v>0</v>
      </c>
      <c r="D561" s="101"/>
      <c r="E561" s="89">
        <f t="shared" si="10"/>
        <v>0</v>
      </c>
      <c r="F561" s="57"/>
    </row>
    <row r="562" spans="1:6" x14ac:dyDescent="0.25">
      <c r="A562" s="34"/>
      <c r="B562" s="97"/>
      <c r="C562" s="95">
        <v>0</v>
      </c>
      <c r="D562" s="101"/>
      <c r="E562" s="89">
        <f t="shared" si="10"/>
        <v>0</v>
      </c>
      <c r="F562" s="57"/>
    </row>
    <row r="563" spans="1:6" x14ac:dyDescent="0.25">
      <c r="A563" s="34"/>
      <c r="B563" s="98" t="s">
        <v>513</v>
      </c>
      <c r="C563" s="99"/>
      <c r="D563" s="100"/>
      <c r="E563" s="91"/>
      <c r="F563" s="60">
        <f>SUM(E564:E578)</f>
        <v>0</v>
      </c>
    </row>
    <row r="564" spans="1:6" x14ac:dyDescent="0.25">
      <c r="A564" s="34"/>
      <c r="B564" s="97" t="s">
        <v>514</v>
      </c>
      <c r="C564" s="95">
        <v>4</v>
      </c>
      <c r="D564" s="101"/>
      <c r="E564" s="89">
        <f t="shared" si="10"/>
        <v>0</v>
      </c>
      <c r="F564" s="57"/>
    </row>
    <row r="565" spans="1:6" x14ac:dyDescent="0.25">
      <c r="A565" s="34"/>
      <c r="B565" s="97" t="s">
        <v>515</v>
      </c>
      <c r="C565" s="95">
        <v>2</v>
      </c>
      <c r="D565" s="101"/>
      <c r="E565" s="89">
        <f t="shared" si="10"/>
        <v>0</v>
      </c>
      <c r="F565" s="57"/>
    </row>
    <row r="566" spans="1:6" x14ac:dyDescent="0.25">
      <c r="A566" s="34"/>
      <c r="B566" s="97" t="s">
        <v>516</v>
      </c>
      <c r="C566" s="95">
        <v>10</v>
      </c>
      <c r="D566" s="101"/>
      <c r="E566" s="89">
        <f t="shared" si="10"/>
        <v>0</v>
      </c>
      <c r="F566" s="57"/>
    </row>
    <row r="567" spans="1:6" x14ac:dyDescent="0.25">
      <c r="A567" s="34"/>
      <c r="B567" s="97" t="s">
        <v>517</v>
      </c>
      <c r="C567" s="95">
        <v>10</v>
      </c>
      <c r="D567" s="101"/>
      <c r="E567" s="89">
        <f t="shared" si="10"/>
        <v>0</v>
      </c>
      <c r="F567" s="57"/>
    </row>
    <row r="568" spans="1:6" x14ac:dyDescent="0.25">
      <c r="A568" s="34"/>
      <c r="B568" s="97" t="s">
        <v>518</v>
      </c>
      <c r="C568" s="95">
        <v>4</v>
      </c>
      <c r="D568" s="101"/>
      <c r="E568" s="89">
        <f t="shared" si="10"/>
        <v>0</v>
      </c>
      <c r="F568" s="57"/>
    </row>
    <row r="569" spans="1:6" x14ac:dyDescent="0.25">
      <c r="A569" s="34"/>
      <c r="B569" s="97" t="s">
        <v>519</v>
      </c>
      <c r="C569" s="95">
        <v>10</v>
      </c>
      <c r="D569" s="101"/>
      <c r="E569" s="89">
        <f t="shared" si="10"/>
        <v>0</v>
      </c>
      <c r="F569" s="57"/>
    </row>
    <row r="570" spans="1:6" x14ac:dyDescent="0.25">
      <c r="A570" s="34"/>
      <c r="B570" s="97" t="s">
        <v>520</v>
      </c>
      <c r="C570" s="95">
        <v>10</v>
      </c>
      <c r="D570" s="101"/>
      <c r="E570" s="89">
        <f t="shared" si="10"/>
        <v>0</v>
      </c>
      <c r="F570" s="57"/>
    </row>
    <row r="571" spans="1:6" x14ac:dyDescent="0.25">
      <c r="A571" s="34"/>
      <c r="B571" s="97" t="s">
        <v>521</v>
      </c>
      <c r="C571" s="95">
        <v>4</v>
      </c>
      <c r="D571" s="101"/>
      <c r="E571" s="89">
        <f t="shared" si="10"/>
        <v>0</v>
      </c>
      <c r="F571" s="57"/>
    </row>
    <row r="572" spans="1:6" x14ac:dyDescent="0.25">
      <c r="A572" s="34"/>
      <c r="B572" s="97" t="s">
        <v>522</v>
      </c>
      <c r="C572" s="95">
        <v>4</v>
      </c>
      <c r="D572" s="101"/>
      <c r="E572" s="89">
        <f t="shared" si="10"/>
        <v>0</v>
      </c>
      <c r="F572" s="57"/>
    </row>
    <row r="573" spans="1:6" x14ac:dyDescent="0.25">
      <c r="A573" s="34"/>
      <c r="B573" s="97" t="s">
        <v>523</v>
      </c>
      <c r="C573" s="95">
        <v>4</v>
      </c>
      <c r="D573" s="101"/>
      <c r="E573" s="89">
        <f t="shared" si="10"/>
        <v>0</v>
      </c>
      <c r="F573" s="57"/>
    </row>
    <row r="574" spans="1:6" x14ac:dyDescent="0.25">
      <c r="A574" s="34"/>
      <c r="B574" s="97" t="s">
        <v>524</v>
      </c>
      <c r="C574" s="95">
        <v>4</v>
      </c>
      <c r="D574" s="101"/>
      <c r="E574" s="89">
        <f t="shared" si="10"/>
        <v>0</v>
      </c>
      <c r="F574" s="57"/>
    </row>
    <row r="575" spans="1:6" x14ac:dyDescent="0.25">
      <c r="A575" s="34"/>
      <c r="B575" s="97" t="s">
        <v>525</v>
      </c>
      <c r="C575" s="95">
        <v>8</v>
      </c>
      <c r="D575" s="101"/>
      <c r="E575" s="89">
        <f t="shared" si="10"/>
        <v>0</v>
      </c>
      <c r="F575" s="57"/>
    </row>
    <row r="576" spans="1:6" x14ac:dyDescent="0.25">
      <c r="A576" s="34"/>
      <c r="B576" s="97" t="s">
        <v>812</v>
      </c>
      <c r="C576" s="95">
        <v>5</v>
      </c>
      <c r="D576" s="101"/>
      <c r="E576" s="89">
        <f t="shared" si="10"/>
        <v>0</v>
      </c>
      <c r="F576" s="57"/>
    </row>
    <row r="577" spans="1:6" x14ac:dyDescent="0.25">
      <c r="A577" s="34"/>
      <c r="B577" s="97" t="s">
        <v>813</v>
      </c>
      <c r="C577" s="95">
        <v>5</v>
      </c>
      <c r="D577" s="101"/>
      <c r="E577" s="89">
        <f t="shared" si="10"/>
        <v>0</v>
      </c>
      <c r="F577" s="57"/>
    </row>
    <row r="578" spans="1:6" x14ac:dyDescent="0.25">
      <c r="A578" s="34"/>
      <c r="B578" s="97" t="s">
        <v>814</v>
      </c>
      <c r="C578" s="95">
        <v>1</v>
      </c>
      <c r="D578" s="101"/>
      <c r="E578" s="89">
        <f t="shared" si="10"/>
        <v>0</v>
      </c>
      <c r="F578" s="57"/>
    </row>
    <row r="579" spans="1:6" x14ac:dyDescent="0.25">
      <c r="A579" s="34"/>
      <c r="B579" s="98"/>
      <c r="C579" s="99"/>
      <c r="D579" s="100"/>
      <c r="E579" s="91"/>
      <c r="F579" s="103"/>
    </row>
    <row r="580" spans="1:6" x14ac:dyDescent="0.25">
      <c r="A580" s="34"/>
      <c r="B580" s="97"/>
      <c r="C580" s="95">
        <v>0</v>
      </c>
      <c r="D580" s="101">
        <v>0</v>
      </c>
      <c r="E580" s="89">
        <f t="shared" si="10"/>
        <v>0</v>
      </c>
      <c r="F580" s="57"/>
    </row>
    <row r="581" spans="1:6" x14ac:dyDescent="0.25">
      <c r="A581" s="34"/>
      <c r="B581" s="97"/>
      <c r="C581" s="95">
        <v>0</v>
      </c>
      <c r="D581" s="101">
        <v>0</v>
      </c>
      <c r="E581" s="89">
        <f t="shared" si="10"/>
        <v>0</v>
      </c>
      <c r="F581" s="57"/>
    </row>
    <row r="582" spans="1:6" ht="15.75" thickBot="1" x14ac:dyDescent="0.3">
      <c r="A582" s="34"/>
      <c r="B582" s="115" t="s">
        <v>526</v>
      </c>
      <c r="C582" s="104"/>
      <c r="D582" s="105"/>
      <c r="E582" s="141">
        <f>SUM(E4:E581)</f>
        <v>0</v>
      </c>
      <c r="F582" s="142"/>
    </row>
    <row r="587" spans="1:6" x14ac:dyDescent="0.25">
      <c r="B587" s="106"/>
      <c r="C587" s="107"/>
    </row>
  </sheetData>
  <mergeCells count="1">
    <mergeCell ref="E582:F58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election activeCell="D2" sqref="D2:D51"/>
    </sheetView>
  </sheetViews>
  <sheetFormatPr defaultRowHeight="15" x14ac:dyDescent="0.25"/>
  <cols>
    <col min="1" max="1" width="5.7109375" style="29" customWidth="1"/>
    <col min="2" max="2" width="30.5703125" style="28" customWidth="1"/>
    <col min="3" max="3" width="8.42578125" style="29" customWidth="1"/>
    <col min="4" max="4" width="11.28515625" style="29" customWidth="1"/>
    <col min="5" max="5" width="14.42578125" style="29" customWidth="1"/>
    <col min="6" max="6" width="53" style="29" customWidth="1"/>
  </cols>
  <sheetData>
    <row r="1" spans="1:6" x14ac:dyDescent="0.25">
      <c r="A1" s="14"/>
      <c r="B1" s="9" t="s">
        <v>768</v>
      </c>
      <c r="C1" s="10" t="s">
        <v>769</v>
      </c>
      <c r="D1" s="11" t="s">
        <v>934</v>
      </c>
      <c r="E1" s="12" t="s">
        <v>770</v>
      </c>
      <c r="F1" s="15"/>
    </row>
    <row r="2" spans="1:6" ht="141" x14ac:dyDescent="0.25">
      <c r="A2" s="16" t="s">
        <v>935</v>
      </c>
      <c r="B2" s="17" t="s">
        <v>936</v>
      </c>
      <c r="C2" s="18">
        <v>1</v>
      </c>
      <c r="D2" s="19"/>
      <c r="E2" s="20">
        <f t="shared" ref="E2:E38" si="0">C2*D2</f>
        <v>0</v>
      </c>
      <c r="F2" s="21" t="s">
        <v>1215</v>
      </c>
    </row>
    <row r="3" spans="1:6" x14ac:dyDescent="0.25">
      <c r="A3" s="16" t="s">
        <v>937</v>
      </c>
      <c r="B3" s="17" t="s">
        <v>938</v>
      </c>
      <c r="C3" s="18">
        <v>2</v>
      </c>
      <c r="D3" s="19"/>
      <c r="E3" s="20">
        <f t="shared" si="0"/>
        <v>0</v>
      </c>
      <c r="F3" s="15"/>
    </row>
    <row r="4" spans="1:6" x14ac:dyDescent="0.25">
      <c r="A4" s="16" t="s">
        <v>939</v>
      </c>
      <c r="B4" s="17" t="s">
        <v>940</v>
      </c>
      <c r="C4" s="18">
        <v>1</v>
      </c>
      <c r="D4" s="19"/>
      <c r="E4" s="20">
        <f t="shared" si="0"/>
        <v>0</v>
      </c>
      <c r="F4" s="15"/>
    </row>
    <row r="5" spans="1:6" x14ac:dyDescent="0.25">
      <c r="A5" s="16" t="s">
        <v>941</v>
      </c>
      <c r="B5" s="17" t="s">
        <v>942</v>
      </c>
      <c r="C5" s="18">
        <v>2</v>
      </c>
      <c r="D5" s="19"/>
      <c r="E5" s="20">
        <f t="shared" si="0"/>
        <v>0</v>
      </c>
      <c r="F5" s="15"/>
    </row>
    <row r="6" spans="1:6" ht="26.25" x14ac:dyDescent="0.25">
      <c r="A6" s="16" t="s">
        <v>943</v>
      </c>
      <c r="B6" s="17" t="s">
        <v>944</v>
      </c>
      <c r="C6" s="18">
        <v>2</v>
      </c>
      <c r="D6" s="19"/>
      <c r="E6" s="20">
        <f t="shared" si="0"/>
        <v>0</v>
      </c>
      <c r="F6" s="15"/>
    </row>
    <row r="7" spans="1:6" ht="26.25" x14ac:dyDescent="0.25">
      <c r="A7" s="16" t="s">
        <v>945</v>
      </c>
      <c r="B7" s="17" t="s">
        <v>771</v>
      </c>
      <c r="C7" s="18">
        <v>1</v>
      </c>
      <c r="D7" s="19"/>
      <c r="E7" s="20">
        <f t="shared" si="0"/>
        <v>0</v>
      </c>
      <c r="F7" s="15"/>
    </row>
    <row r="8" spans="1:6" ht="26.25" x14ac:dyDescent="0.25">
      <c r="A8" s="16" t="s">
        <v>946</v>
      </c>
      <c r="B8" s="17" t="s">
        <v>947</v>
      </c>
      <c r="C8" s="18">
        <v>1</v>
      </c>
      <c r="D8" s="19"/>
      <c r="E8" s="20">
        <f t="shared" si="0"/>
        <v>0</v>
      </c>
      <c r="F8" s="15"/>
    </row>
    <row r="9" spans="1:6" x14ac:dyDescent="0.25">
      <c r="A9" s="16" t="s">
        <v>948</v>
      </c>
      <c r="B9" s="17" t="s">
        <v>949</v>
      </c>
      <c r="C9" s="18">
        <v>1</v>
      </c>
      <c r="D9" s="19"/>
      <c r="E9" s="20">
        <f t="shared" si="0"/>
        <v>0</v>
      </c>
      <c r="F9" s="15"/>
    </row>
    <row r="10" spans="1:6" x14ac:dyDescent="0.25">
      <c r="A10" s="16" t="s">
        <v>950</v>
      </c>
      <c r="B10" s="17" t="s">
        <v>951</v>
      </c>
      <c r="C10" s="18">
        <v>4</v>
      </c>
      <c r="D10" s="19"/>
      <c r="E10" s="20">
        <f t="shared" si="0"/>
        <v>0</v>
      </c>
      <c r="F10" s="15"/>
    </row>
    <row r="11" spans="1:6" x14ac:dyDescent="0.25">
      <c r="A11" s="16" t="s">
        <v>952</v>
      </c>
      <c r="B11" s="17" t="s">
        <v>953</v>
      </c>
      <c r="C11" s="18">
        <v>1</v>
      </c>
      <c r="D11" s="19"/>
      <c r="E11" s="20">
        <f t="shared" si="0"/>
        <v>0</v>
      </c>
      <c r="F11" s="15"/>
    </row>
    <row r="12" spans="1:6" ht="26.25" x14ac:dyDescent="0.25">
      <c r="A12" s="16" t="s">
        <v>954</v>
      </c>
      <c r="B12" s="17" t="s">
        <v>955</v>
      </c>
      <c r="C12" s="18">
        <v>3</v>
      </c>
      <c r="D12" s="19"/>
      <c r="E12" s="20">
        <f t="shared" si="0"/>
        <v>0</v>
      </c>
      <c r="F12" s="15"/>
    </row>
    <row r="13" spans="1:6" ht="26.25" x14ac:dyDescent="0.25">
      <c r="A13" s="16" t="s">
        <v>956</v>
      </c>
      <c r="B13" s="17" t="s">
        <v>957</v>
      </c>
      <c r="C13" s="18">
        <v>1</v>
      </c>
      <c r="D13" s="19"/>
      <c r="E13" s="20">
        <f t="shared" si="0"/>
        <v>0</v>
      </c>
      <c r="F13" s="15"/>
    </row>
    <row r="14" spans="1:6" ht="26.25" x14ac:dyDescent="0.25">
      <c r="A14" s="16" t="s">
        <v>958</v>
      </c>
      <c r="B14" s="17" t="s">
        <v>959</v>
      </c>
      <c r="C14" s="18">
        <v>1</v>
      </c>
      <c r="D14" s="19"/>
      <c r="E14" s="20">
        <f t="shared" si="0"/>
        <v>0</v>
      </c>
      <c r="F14" s="15"/>
    </row>
    <row r="15" spans="1:6" ht="26.25" x14ac:dyDescent="0.25">
      <c r="A15" s="16" t="s">
        <v>960</v>
      </c>
      <c r="B15" s="17" t="s">
        <v>961</v>
      </c>
      <c r="C15" s="18">
        <v>1</v>
      </c>
      <c r="D15" s="19"/>
      <c r="E15" s="20">
        <f t="shared" si="0"/>
        <v>0</v>
      </c>
      <c r="F15" s="15"/>
    </row>
    <row r="16" spans="1:6" ht="26.25" x14ac:dyDescent="0.25">
      <c r="A16" s="16" t="s">
        <v>962</v>
      </c>
      <c r="B16" s="17" t="s">
        <v>772</v>
      </c>
      <c r="C16" s="18">
        <v>1</v>
      </c>
      <c r="D16" s="19"/>
      <c r="E16" s="20">
        <f t="shared" si="0"/>
        <v>0</v>
      </c>
      <c r="F16" s="15"/>
    </row>
    <row r="17" spans="1:6" ht="26.25" x14ac:dyDescent="0.25">
      <c r="A17" s="16" t="s">
        <v>963</v>
      </c>
      <c r="B17" s="17" t="s">
        <v>773</v>
      </c>
      <c r="C17" s="18">
        <v>4</v>
      </c>
      <c r="D17" s="19"/>
      <c r="E17" s="20">
        <f t="shared" si="0"/>
        <v>0</v>
      </c>
      <c r="F17" s="15"/>
    </row>
    <row r="18" spans="1:6" ht="26.25" x14ac:dyDescent="0.25">
      <c r="A18" s="16" t="s">
        <v>964</v>
      </c>
      <c r="B18" s="17" t="s">
        <v>774</v>
      </c>
      <c r="C18" s="18">
        <v>4</v>
      </c>
      <c r="D18" s="19"/>
      <c r="E18" s="20">
        <f t="shared" si="0"/>
        <v>0</v>
      </c>
      <c r="F18" s="15"/>
    </row>
    <row r="19" spans="1:6" ht="26.25" x14ac:dyDescent="0.25">
      <c r="A19" s="16" t="s">
        <v>965</v>
      </c>
      <c r="B19" s="17" t="s">
        <v>775</v>
      </c>
      <c r="C19" s="18">
        <v>4</v>
      </c>
      <c r="D19" s="19"/>
      <c r="E19" s="20">
        <f t="shared" si="0"/>
        <v>0</v>
      </c>
      <c r="F19" s="15"/>
    </row>
    <row r="20" spans="1:6" ht="26.25" x14ac:dyDescent="0.25">
      <c r="A20" s="16" t="s">
        <v>966</v>
      </c>
      <c r="B20" s="17" t="s">
        <v>776</v>
      </c>
      <c r="C20" s="18">
        <v>4</v>
      </c>
      <c r="D20" s="19"/>
      <c r="E20" s="20">
        <f t="shared" si="0"/>
        <v>0</v>
      </c>
      <c r="F20" s="15"/>
    </row>
    <row r="21" spans="1:6" ht="39" x14ac:dyDescent="0.25">
      <c r="A21" s="16" t="s">
        <v>967</v>
      </c>
      <c r="B21" s="17" t="s">
        <v>777</v>
      </c>
      <c r="C21" s="18">
        <v>2</v>
      </c>
      <c r="D21" s="19"/>
      <c r="E21" s="20">
        <f t="shared" si="0"/>
        <v>0</v>
      </c>
      <c r="F21" s="15"/>
    </row>
    <row r="22" spans="1:6" ht="39" x14ac:dyDescent="0.25">
      <c r="A22" s="16" t="s">
        <v>968</v>
      </c>
      <c r="B22" s="17" t="s">
        <v>778</v>
      </c>
      <c r="C22" s="18">
        <v>1</v>
      </c>
      <c r="D22" s="19"/>
      <c r="E22" s="20">
        <f t="shared" si="0"/>
        <v>0</v>
      </c>
      <c r="F22" s="15"/>
    </row>
    <row r="23" spans="1:6" ht="26.25" x14ac:dyDescent="0.25">
      <c r="A23" s="16" t="s">
        <v>969</v>
      </c>
      <c r="B23" s="17" t="s">
        <v>779</v>
      </c>
      <c r="C23" s="18">
        <v>1</v>
      </c>
      <c r="D23" s="19"/>
      <c r="E23" s="20">
        <f t="shared" si="0"/>
        <v>0</v>
      </c>
      <c r="F23" s="15"/>
    </row>
    <row r="24" spans="1:6" ht="26.25" x14ac:dyDescent="0.25">
      <c r="A24" s="16" t="s">
        <v>970</v>
      </c>
      <c r="B24" s="17" t="s">
        <v>971</v>
      </c>
      <c r="C24" s="18">
        <v>1</v>
      </c>
      <c r="D24" s="19"/>
      <c r="E24" s="20">
        <f t="shared" si="0"/>
        <v>0</v>
      </c>
      <c r="F24" s="15"/>
    </row>
    <row r="25" spans="1:6" ht="26.25" x14ac:dyDescent="0.25">
      <c r="A25" s="16" t="s">
        <v>972</v>
      </c>
      <c r="B25" s="17" t="s">
        <v>973</v>
      </c>
      <c r="C25" s="18">
        <v>1</v>
      </c>
      <c r="D25" s="19"/>
      <c r="E25" s="20">
        <f t="shared" si="0"/>
        <v>0</v>
      </c>
      <c r="F25" s="15"/>
    </row>
    <row r="26" spans="1:6" ht="39" x14ac:dyDescent="0.25">
      <c r="A26" s="16" t="s">
        <v>974</v>
      </c>
      <c r="B26" s="17" t="s">
        <v>780</v>
      </c>
      <c r="C26" s="18">
        <v>1</v>
      </c>
      <c r="D26" s="19"/>
      <c r="E26" s="20">
        <f t="shared" si="0"/>
        <v>0</v>
      </c>
      <c r="F26" s="15"/>
    </row>
    <row r="27" spans="1:6" x14ac:dyDescent="0.25">
      <c r="A27" s="16" t="s">
        <v>975</v>
      </c>
      <c r="B27" s="17" t="s">
        <v>976</v>
      </c>
      <c r="C27" s="18">
        <v>2</v>
      </c>
      <c r="D27" s="19"/>
      <c r="E27" s="20">
        <f t="shared" si="0"/>
        <v>0</v>
      </c>
      <c r="F27" s="15"/>
    </row>
    <row r="28" spans="1:6" x14ac:dyDescent="0.25">
      <c r="A28" s="16" t="s">
        <v>977</v>
      </c>
      <c r="B28" s="17" t="s">
        <v>976</v>
      </c>
      <c r="C28" s="18">
        <v>2</v>
      </c>
      <c r="D28" s="19"/>
      <c r="E28" s="20">
        <f t="shared" si="0"/>
        <v>0</v>
      </c>
      <c r="F28" s="15"/>
    </row>
    <row r="29" spans="1:6" x14ac:dyDescent="0.25">
      <c r="A29" s="16" t="s">
        <v>978</v>
      </c>
      <c r="B29" s="17" t="s">
        <v>979</v>
      </c>
      <c r="C29" s="18">
        <v>2</v>
      </c>
      <c r="D29" s="19"/>
      <c r="E29" s="20">
        <f t="shared" si="0"/>
        <v>0</v>
      </c>
      <c r="F29" s="15"/>
    </row>
    <row r="30" spans="1:6" x14ac:dyDescent="0.25">
      <c r="A30" s="16" t="s">
        <v>980</v>
      </c>
      <c r="B30" s="17" t="s">
        <v>981</v>
      </c>
      <c r="C30" s="18">
        <v>2</v>
      </c>
      <c r="D30" s="19"/>
      <c r="E30" s="20">
        <f t="shared" si="0"/>
        <v>0</v>
      </c>
      <c r="F30" s="15"/>
    </row>
    <row r="31" spans="1:6" ht="26.25" x14ac:dyDescent="0.25">
      <c r="A31" s="16" t="s">
        <v>982</v>
      </c>
      <c r="B31" s="17" t="s">
        <v>781</v>
      </c>
      <c r="C31" s="18">
        <v>1</v>
      </c>
      <c r="D31" s="19"/>
      <c r="E31" s="20">
        <f t="shared" si="0"/>
        <v>0</v>
      </c>
      <c r="F31" s="15"/>
    </row>
    <row r="32" spans="1:6" ht="26.25" x14ac:dyDescent="0.25">
      <c r="A32" s="16" t="s">
        <v>983</v>
      </c>
      <c r="B32" s="17" t="s">
        <v>984</v>
      </c>
      <c r="C32" s="18">
        <v>2</v>
      </c>
      <c r="D32" s="19"/>
      <c r="E32" s="20">
        <f t="shared" si="0"/>
        <v>0</v>
      </c>
      <c r="F32" s="15"/>
    </row>
    <row r="33" spans="1:6" ht="26.25" x14ac:dyDescent="0.25">
      <c r="A33" s="16" t="s">
        <v>985</v>
      </c>
      <c r="B33" s="17" t="s">
        <v>782</v>
      </c>
      <c r="C33" s="18">
        <v>1</v>
      </c>
      <c r="D33" s="19"/>
      <c r="E33" s="20">
        <f t="shared" si="0"/>
        <v>0</v>
      </c>
      <c r="F33" s="15"/>
    </row>
    <row r="34" spans="1:6" ht="26.25" x14ac:dyDescent="0.25">
      <c r="A34" s="16" t="s">
        <v>986</v>
      </c>
      <c r="B34" s="17" t="s">
        <v>987</v>
      </c>
      <c r="C34" s="18">
        <v>1</v>
      </c>
      <c r="D34" s="19"/>
      <c r="E34" s="20">
        <f t="shared" si="0"/>
        <v>0</v>
      </c>
      <c r="F34" s="15"/>
    </row>
    <row r="35" spans="1:6" x14ac:dyDescent="0.25">
      <c r="A35" s="16" t="s">
        <v>988</v>
      </c>
      <c r="B35" s="17" t="s">
        <v>989</v>
      </c>
      <c r="C35" s="18">
        <v>2</v>
      </c>
      <c r="D35" s="19"/>
      <c r="E35" s="20">
        <f t="shared" si="0"/>
        <v>0</v>
      </c>
      <c r="F35" s="15"/>
    </row>
    <row r="36" spans="1:6" ht="26.25" x14ac:dyDescent="0.25">
      <c r="A36" s="16" t="s">
        <v>990</v>
      </c>
      <c r="B36" s="17" t="s">
        <v>991</v>
      </c>
      <c r="C36" s="18">
        <v>1</v>
      </c>
      <c r="D36" s="19"/>
      <c r="E36" s="20">
        <f t="shared" si="0"/>
        <v>0</v>
      </c>
      <c r="F36" s="15"/>
    </row>
    <row r="37" spans="1:6" x14ac:dyDescent="0.25">
      <c r="A37" s="16" t="s">
        <v>992</v>
      </c>
      <c r="B37" s="17" t="s">
        <v>993</v>
      </c>
      <c r="C37" s="18">
        <v>1</v>
      </c>
      <c r="D37" s="19"/>
      <c r="E37" s="20">
        <f t="shared" si="0"/>
        <v>0</v>
      </c>
      <c r="F37" s="15"/>
    </row>
    <row r="38" spans="1:6" ht="26.25" x14ac:dyDescent="0.25">
      <c r="A38" s="16" t="s">
        <v>994</v>
      </c>
      <c r="B38" s="17" t="s">
        <v>995</v>
      </c>
      <c r="C38" s="18">
        <v>1</v>
      </c>
      <c r="D38" s="19"/>
      <c r="E38" s="20">
        <f t="shared" si="0"/>
        <v>0</v>
      </c>
      <c r="F38" s="15"/>
    </row>
    <row r="39" spans="1:6" ht="115.5" x14ac:dyDescent="0.25">
      <c r="A39" s="16" t="s">
        <v>996</v>
      </c>
      <c r="B39" s="17" t="s">
        <v>997</v>
      </c>
      <c r="C39" s="22">
        <v>3</v>
      </c>
      <c r="D39" s="20"/>
      <c r="E39" s="20">
        <v>4500</v>
      </c>
      <c r="F39" s="21" t="s">
        <v>1018</v>
      </c>
    </row>
    <row r="40" spans="1:6" ht="39" x14ac:dyDescent="0.25">
      <c r="A40" s="16" t="s">
        <v>998</v>
      </c>
      <c r="B40" s="17" t="s">
        <v>999</v>
      </c>
      <c r="C40" s="23">
        <v>3</v>
      </c>
      <c r="D40" s="20"/>
      <c r="E40" s="20">
        <v>3300</v>
      </c>
      <c r="F40" s="21" t="s">
        <v>1020</v>
      </c>
    </row>
    <row r="41" spans="1:6" x14ac:dyDescent="0.25">
      <c r="A41" s="24"/>
      <c r="B41" s="25"/>
      <c r="C41" s="24"/>
      <c r="D41" s="26"/>
      <c r="E41" s="26"/>
      <c r="F41" s="15" t="s">
        <v>1019</v>
      </c>
    </row>
    <row r="42" spans="1:6" x14ac:dyDescent="0.25">
      <c r="A42" s="16" t="s">
        <v>1000</v>
      </c>
      <c r="B42" s="17" t="s">
        <v>1021</v>
      </c>
      <c r="C42" s="23">
        <v>1</v>
      </c>
      <c r="D42" s="20"/>
      <c r="E42" s="20">
        <v>1100</v>
      </c>
      <c r="F42" s="15" t="s">
        <v>1022</v>
      </c>
    </row>
    <row r="43" spans="1:6" x14ac:dyDescent="0.25">
      <c r="A43" s="16" t="s">
        <v>1001</v>
      </c>
      <c r="B43" s="17" t="s">
        <v>1002</v>
      </c>
      <c r="C43" s="23">
        <v>400</v>
      </c>
      <c r="D43" s="20"/>
      <c r="E43" s="20">
        <v>600</v>
      </c>
      <c r="F43" s="15"/>
    </row>
    <row r="44" spans="1:6" ht="26.25" x14ac:dyDescent="0.25">
      <c r="A44" s="16" t="s">
        <v>1003</v>
      </c>
      <c r="B44" s="17" t="s">
        <v>1004</v>
      </c>
      <c r="C44" s="23">
        <v>3</v>
      </c>
      <c r="D44" s="20"/>
      <c r="E44" s="20">
        <v>150</v>
      </c>
      <c r="F44" s="21" t="s">
        <v>1023</v>
      </c>
    </row>
    <row r="45" spans="1:6" ht="77.25" x14ac:dyDescent="0.25">
      <c r="A45" s="16" t="s">
        <v>1005</v>
      </c>
      <c r="B45" s="17" t="s">
        <v>1024</v>
      </c>
      <c r="C45" s="23">
        <v>3</v>
      </c>
      <c r="D45" s="20"/>
      <c r="E45" s="20">
        <v>900</v>
      </c>
      <c r="F45" s="21" t="s">
        <v>1025</v>
      </c>
    </row>
    <row r="46" spans="1:6" ht="77.25" x14ac:dyDescent="0.25">
      <c r="A46" s="16" t="s">
        <v>1006</v>
      </c>
      <c r="B46" s="17" t="s">
        <v>1007</v>
      </c>
      <c r="C46" s="23">
        <v>3</v>
      </c>
      <c r="D46" s="20"/>
      <c r="E46" s="20">
        <v>1200</v>
      </c>
      <c r="F46" s="21" t="s">
        <v>1026</v>
      </c>
    </row>
    <row r="47" spans="1:6" ht="102.75" x14ac:dyDescent="0.25">
      <c r="A47" s="16" t="s">
        <v>1008</v>
      </c>
      <c r="B47" s="17" t="s">
        <v>1009</v>
      </c>
      <c r="C47" s="22">
        <v>3</v>
      </c>
      <c r="D47" s="20"/>
      <c r="E47" s="20">
        <v>3000</v>
      </c>
      <c r="F47" s="21" t="s">
        <v>1027</v>
      </c>
    </row>
    <row r="48" spans="1:6" ht="102.75" x14ac:dyDescent="0.25">
      <c r="A48" s="16" t="s">
        <v>1010</v>
      </c>
      <c r="B48" s="17" t="s">
        <v>1011</v>
      </c>
      <c r="C48" s="22">
        <v>2</v>
      </c>
      <c r="D48" s="20"/>
      <c r="E48" s="20">
        <v>3800</v>
      </c>
      <c r="F48" s="21" t="s">
        <v>1028</v>
      </c>
    </row>
    <row r="49" spans="1:6" x14ac:dyDescent="0.25">
      <c r="A49" s="16" t="s">
        <v>1012</v>
      </c>
      <c r="B49" s="17" t="s">
        <v>1013</v>
      </c>
      <c r="C49" s="22">
        <v>10</v>
      </c>
      <c r="D49" s="20"/>
      <c r="E49" s="20">
        <v>1500</v>
      </c>
      <c r="F49" s="21" t="s">
        <v>1029</v>
      </c>
    </row>
    <row r="50" spans="1:6" x14ac:dyDescent="0.25">
      <c r="A50" s="16" t="s">
        <v>1014</v>
      </c>
      <c r="B50" s="17" t="s">
        <v>1015</v>
      </c>
      <c r="C50" s="18">
        <v>10</v>
      </c>
      <c r="D50" s="20"/>
      <c r="E50" s="20">
        <v>2000</v>
      </c>
      <c r="F50" s="15"/>
    </row>
    <row r="51" spans="1:6" x14ac:dyDescent="0.25">
      <c r="A51" s="16" t="s">
        <v>1016</v>
      </c>
      <c r="B51" s="17" t="s">
        <v>1017</v>
      </c>
      <c r="C51" s="18">
        <v>10</v>
      </c>
      <c r="D51" s="20"/>
      <c r="E51" s="20">
        <v>250</v>
      </c>
      <c r="F51" s="21" t="s">
        <v>1030</v>
      </c>
    </row>
    <row r="52" spans="1:6" ht="15.75" thickBot="1" x14ac:dyDescent="0.3">
      <c r="A52" s="27"/>
    </row>
    <row r="53" spans="1:6" ht="15.75" thickBot="1" x14ac:dyDescent="0.3">
      <c r="A53" s="30"/>
      <c r="B53" s="31" t="s">
        <v>783</v>
      </c>
      <c r="C53" s="32"/>
      <c r="D53" s="33"/>
      <c r="E53" s="13">
        <f xml:space="preserve"> SUM(E2:E51)</f>
        <v>22300</v>
      </c>
    </row>
  </sheetData>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workbookViewId="0">
      <selection activeCell="D2" sqref="D2:D84"/>
    </sheetView>
  </sheetViews>
  <sheetFormatPr defaultRowHeight="15" x14ac:dyDescent="0.25"/>
  <cols>
    <col min="1" max="1" width="9.140625" style="49"/>
    <col min="2" max="2" width="30" style="50" customWidth="1"/>
    <col min="3" max="3" width="9.28515625" style="50" bestFit="1" customWidth="1"/>
    <col min="4" max="4" width="10.5703125" style="50" bestFit="1" customWidth="1"/>
    <col min="5" max="5" width="9.28515625" style="50" bestFit="1" customWidth="1"/>
    <col min="6" max="6" width="43" style="50" bestFit="1" customWidth="1"/>
  </cols>
  <sheetData>
    <row r="1" spans="1:6" ht="39" x14ac:dyDescent="0.25">
      <c r="A1" s="34"/>
      <c r="B1" s="52" t="s">
        <v>0</v>
      </c>
      <c r="C1" s="53" t="s">
        <v>1</v>
      </c>
      <c r="D1" s="54" t="s">
        <v>2</v>
      </c>
      <c r="E1" s="55" t="s">
        <v>3</v>
      </c>
      <c r="F1" s="35"/>
    </row>
    <row r="2" spans="1:6" ht="38.25" x14ac:dyDescent="0.25">
      <c r="A2" s="34" t="s">
        <v>1031</v>
      </c>
      <c r="B2" s="36" t="s">
        <v>527</v>
      </c>
      <c r="C2" s="37">
        <v>1</v>
      </c>
      <c r="D2" s="38"/>
      <c r="E2" s="39">
        <f t="shared" ref="E2:E70" si="0">C2*D2</f>
        <v>0</v>
      </c>
      <c r="F2" s="40" t="s">
        <v>528</v>
      </c>
    </row>
    <row r="3" spans="1:6" ht="26.25" x14ac:dyDescent="0.25">
      <c r="A3" s="34" t="s">
        <v>1032</v>
      </c>
      <c r="B3" s="35" t="s">
        <v>529</v>
      </c>
      <c r="C3" s="35">
        <v>3</v>
      </c>
      <c r="D3" s="35"/>
      <c r="E3" s="39">
        <f t="shared" si="0"/>
        <v>0</v>
      </c>
      <c r="F3" s="41" t="s">
        <v>815</v>
      </c>
    </row>
    <row r="4" spans="1:6" ht="25.5" x14ac:dyDescent="0.25">
      <c r="A4" s="34" t="s">
        <v>1033</v>
      </c>
      <c r="B4" s="35" t="s">
        <v>530</v>
      </c>
      <c r="C4" s="35">
        <v>2</v>
      </c>
      <c r="D4" s="35"/>
      <c r="E4" s="39">
        <f t="shared" si="0"/>
        <v>0</v>
      </c>
      <c r="F4" s="42" t="s">
        <v>531</v>
      </c>
    </row>
    <row r="5" spans="1:6" x14ac:dyDescent="0.25">
      <c r="A5" s="34" t="s">
        <v>1034</v>
      </c>
      <c r="B5" s="35" t="s">
        <v>532</v>
      </c>
      <c r="C5" s="35">
        <v>2</v>
      </c>
      <c r="D5" s="35"/>
      <c r="E5" s="39">
        <f t="shared" si="0"/>
        <v>0</v>
      </c>
      <c r="F5" s="35" t="s">
        <v>533</v>
      </c>
    </row>
    <row r="6" spans="1:6" x14ac:dyDescent="0.25">
      <c r="A6" s="34" t="s">
        <v>1035</v>
      </c>
      <c r="B6" s="35" t="s">
        <v>534</v>
      </c>
      <c r="C6" s="35">
        <v>1</v>
      </c>
      <c r="D6" s="35"/>
      <c r="E6" s="39">
        <f t="shared" si="0"/>
        <v>0</v>
      </c>
      <c r="F6" s="35" t="s">
        <v>535</v>
      </c>
    </row>
    <row r="7" spans="1:6" x14ac:dyDescent="0.25">
      <c r="A7" s="34" t="s">
        <v>1036</v>
      </c>
      <c r="B7" s="35" t="s">
        <v>536</v>
      </c>
      <c r="C7" s="35">
        <v>2</v>
      </c>
      <c r="D7" s="35"/>
      <c r="E7" s="39">
        <f t="shared" si="0"/>
        <v>0</v>
      </c>
      <c r="F7" s="35" t="s">
        <v>537</v>
      </c>
    </row>
    <row r="8" spans="1:6" x14ac:dyDescent="0.25">
      <c r="A8" s="34" t="s">
        <v>1037</v>
      </c>
      <c r="B8" s="35" t="s">
        <v>538</v>
      </c>
      <c r="C8" s="35">
        <v>6</v>
      </c>
      <c r="D8" s="35"/>
      <c r="E8" s="39">
        <f t="shared" si="0"/>
        <v>0</v>
      </c>
      <c r="F8" s="35" t="s">
        <v>539</v>
      </c>
    </row>
    <row r="9" spans="1:6" x14ac:dyDescent="0.25">
      <c r="A9" s="34" t="s">
        <v>1038</v>
      </c>
      <c r="B9" s="35" t="s">
        <v>538</v>
      </c>
      <c r="C9" s="35">
        <v>4</v>
      </c>
      <c r="D9" s="35"/>
      <c r="E9" s="39">
        <f t="shared" si="0"/>
        <v>0</v>
      </c>
      <c r="F9" s="35" t="s">
        <v>540</v>
      </c>
    </row>
    <row r="10" spans="1:6" x14ac:dyDescent="0.25">
      <c r="A10" s="34" t="s">
        <v>1039</v>
      </c>
      <c r="B10" s="35" t="s">
        <v>541</v>
      </c>
      <c r="C10" s="35">
        <v>1</v>
      </c>
      <c r="D10" s="35"/>
      <c r="E10" s="39">
        <f t="shared" si="0"/>
        <v>0</v>
      </c>
      <c r="F10" s="35" t="s">
        <v>542</v>
      </c>
    </row>
    <row r="11" spans="1:6" ht="26.25" x14ac:dyDescent="0.25">
      <c r="A11" s="34" t="s">
        <v>1040</v>
      </c>
      <c r="B11" s="35" t="s">
        <v>543</v>
      </c>
      <c r="C11" s="35">
        <v>1</v>
      </c>
      <c r="D11" s="43"/>
      <c r="E11" s="39">
        <f t="shared" si="0"/>
        <v>0</v>
      </c>
      <c r="F11" s="41" t="s">
        <v>544</v>
      </c>
    </row>
    <row r="12" spans="1:6" x14ac:dyDescent="0.25">
      <c r="A12" s="34" t="s">
        <v>1041</v>
      </c>
      <c r="B12" s="35" t="s">
        <v>545</v>
      </c>
      <c r="C12" s="35">
        <v>2</v>
      </c>
      <c r="D12" s="35"/>
      <c r="E12" s="39">
        <f t="shared" si="0"/>
        <v>0</v>
      </c>
      <c r="F12" s="44" t="s">
        <v>857</v>
      </c>
    </row>
    <row r="13" spans="1:6" x14ac:dyDescent="0.25">
      <c r="A13" s="34" t="s">
        <v>1042</v>
      </c>
      <c r="B13" s="35" t="s">
        <v>545</v>
      </c>
      <c r="C13" s="35">
        <v>1</v>
      </c>
      <c r="D13" s="35"/>
      <c r="E13" s="39">
        <f t="shared" si="0"/>
        <v>0</v>
      </c>
      <c r="F13" s="44" t="s">
        <v>856</v>
      </c>
    </row>
    <row r="14" spans="1:6" x14ac:dyDescent="0.25">
      <c r="A14" s="34" t="s">
        <v>1043</v>
      </c>
      <c r="B14" s="35" t="s">
        <v>816</v>
      </c>
      <c r="C14" s="35">
        <v>2</v>
      </c>
      <c r="D14" s="35"/>
      <c r="E14" s="39">
        <f t="shared" si="0"/>
        <v>0</v>
      </c>
      <c r="F14" s="44" t="s">
        <v>817</v>
      </c>
    </row>
    <row r="15" spans="1:6" ht="26.25" x14ac:dyDescent="0.25">
      <c r="A15" s="34" t="s">
        <v>1044</v>
      </c>
      <c r="B15" s="35" t="s">
        <v>546</v>
      </c>
      <c r="C15" s="35">
        <v>4</v>
      </c>
      <c r="D15" s="35"/>
      <c r="E15" s="39">
        <f t="shared" si="0"/>
        <v>0</v>
      </c>
      <c r="F15" s="41" t="s">
        <v>547</v>
      </c>
    </row>
    <row r="16" spans="1:6" x14ac:dyDescent="0.25">
      <c r="A16" s="34" t="s">
        <v>1045</v>
      </c>
      <c r="B16" s="35" t="s">
        <v>548</v>
      </c>
      <c r="C16" s="35">
        <v>4</v>
      </c>
      <c r="D16" s="35"/>
      <c r="E16" s="39">
        <f t="shared" si="0"/>
        <v>0</v>
      </c>
      <c r="F16" s="35" t="s">
        <v>549</v>
      </c>
    </row>
    <row r="17" spans="1:6" ht="26.25" x14ac:dyDescent="0.25">
      <c r="A17" s="34" t="s">
        <v>1046</v>
      </c>
      <c r="B17" s="35" t="s">
        <v>858</v>
      </c>
      <c r="C17" s="35">
        <v>1</v>
      </c>
      <c r="D17" s="43"/>
      <c r="E17" s="39">
        <f t="shared" si="0"/>
        <v>0</v>
      </c>
      <c r="F17" s="45" t="s">
        <v>859</v>
      </c>
    </row>
    <row r="18" spans="1:6" x14ac:dyDescent="0.25">
      <c r="A18" s="34" t="s">
        <v>1047</v>
      </c>
      <c r="B18" s="35" t="s">
        <v>826</v>
      </c>
      <c r="C18" s="35">
        <v>1</v>
      </c>
      <c r="D18" s="35"/>
      <c r="E18" s="39">
        <f t="shared" si="0"/>
        <v>0</v>
      </c>
      <c r="F18" s="45" t="s">
        <v>860</v>
      </c>
    </row>
    <row r="19" spans="1:6" ht="39" x14ac:dyDescent="0.25">
      <c r="A19" s="34" t="s">
        <v>1048</v>
      </c>
      <c r="B19" s="35" t="s">
        <v>861</v>
      </c>
      <c r="C19" s="35">
        <v>4</v>
      </c>
      <c r="D19" s="35"/>
      <c r="E19" s="39">
        <f t="shared" si="0"/>
        <v>0</v>
      </c>
      <c r="F19" s="45" t="s">
        <v>863</v>
      </c>
    </row>
    <row r="20" spans="1:6" ht="89.25" x14ac:dyDescent="0.25">
      <c r="A20" s="34" t="s">
        <v>1049</v>
      </c>
      <c r="B20" s="35" t="s">
        <v>784</v>
      </c>
      <c r="C20" s="35">
        <v>2</v>
      </c>
      <c r="D20" s="35"/>
      <c r="E20" s="39">
        <f t="shared" si="0"/>
        <v>0</v>
      </c>
      <c r="F20" s="46" t="s">
        <v>865</v>
      </c>
    </row>
    <row r="21" spans="1:6" ht="26.25" x14ac:dyDescent="0.25">
      <c r="A21" s="34" t="s">
        <v>1050</v>
      </c>
      <c r="B21" s="35" t="s">
        <v>862</v>
      </c>
      <c r="C21" s="35">
        <v>8</v>
      </c>
      <c r="D21" s="35"/>
      <c r="E21" s="39">
        <f t="shared" si="0"/>
        <v>0</v>
      </c>
      <c r="F21" s="45" t="s">
        <v>864</v>
      </c>
    </row>
    <row r="22" spans="1:6" ht="26.25" x14ac:dyDescent="0.25">
      <c r="A22" s="34" t="s">
        <v>1051</v>
      </c>
      <c r="B22" s="35" t="s">
        <v>866</v>
      </c>
      <c r="C22" s="35">
        <v>1</v>
      </c>
      <c r="D22" s="35"/>
      <c r="E22" s="39">
        <f t="shared" si="0"/>
        <v>0</v>
      </c>
      <c r="F22" s="45" t="s">
        <v>867</v>
      </c>
    </row>
    <row r="23" spans="1:6" ht="26.25" x14ac:dyDescent="0.25">
      <c r="A23" s="34" t="s">
        <v>1052</v>
      </c>
      <c r="B23" s="35" t="s">
        <v>785</v>
      </c>
      <c r="C23" s="35">
        <v>4</v>
      </c>
      <c r="D23" s="35"/>
      <c r="E23" s="39">
        <f t="shared" si="0"/>
        <v>0</v>
      </c>
      <c r="F23" s="45" t="s">
        <v>1109</v>
      </c>
    </row>
    <row r="24" spans="1:6" ht="90" x14ac:dyDescent="0.25">
      <c r="A24" s="34" t="s">
        <v>1053</v>
      </c>
      <c r="B24" s="35" t="s">
        <v>786</v>
      </c>
      <c r="C24" s="35">
        <v>6</v>
      </c>
      <c r="D24" s="35"/>
      <c r="E24" s="39">
        <f t="shared" si="0"/>
        <v>0</v>
      </c>
      <c r="F24" s="47" t="s">
        <v>1110</v>
      </c>
    </row>
    <row r="25" spans="1:6" x14ac:dyDescent="0.25">
      <c r="A25" s="34" t="s">
        <v>1054</v>
      </c>
      <c r="B25" s="35" t="s">
        <v>868</v>
      </c>
      <c r="C25" s="35">
        <v>4</v>
      </c>
      <c r="D25" s="35"/>
      <c r="E25" s="39">
        <f t="shared" si="0"/>
        <v>0</v>
      </c>
      <c r="F25" s="44" t="s">
        <v>869</v>
      </c>
    </row>
    <row r="26" spans="1:6" ht="77.25" x14ac:dyDescent="0.25">
      <c r="A26" s="34" t="s">
        <v>1055</v>
      </c>
      <c r="B26" s="35" t="s">
        <v>791</v>
      </c>
      <c r="C26" s="35">
        <v>1</v>
      </c>
      <c r="D26" s="35"/>
      <c r="E26" s="39">
        <f t="shared" si="0"/>
        <v>0</v>
      </c>
      <c r="F26" s="41" t="s">
        <v>1111</v>
      </c>
    </row>
    <row r="27" spans="1:6" x14ac:dyDescent="0.25">
      <c r="A27" s="34" t="s">
        <v>1056</v>
      </c>
      <c r="B27" s="35" t="s">
        <v>903</v>
      </c>
      <c r="C27" s="35">
        <v>20</v>
      </c>
      <c r="D27" s="35"/>
      <c r="E27" s="39">
        <f t="shared" si="0"/>
        <v>0</v>
      </c>
      <c r="F27" s="35"/>
    </row>
    <row r="28" spans="1:6" x14ac:dyDescent="0.25">
      <c r="A28" s="34" t="s">
        <v>1057</v>
      </c>
      <c r="B28" s="35" t="s">
        <v>792</v>
      </c>
      <c r="C28" s="35">
        <v>20</v>
      </c>
      <c r="D28" s="35"/>
      <c r="E28" s="39">
        <f t="shared" si="0"/>
        <v>0</v>
      </c>
      <c r="F28" s="35"/>
    </row>
    <row r="29" spans="1:6" x14ac:dyDescent="0.25">
      <c r="A29" s="34" t="s">
        <v>1058</v>
      </c>
      <c r="B29" s="35" t="s">
        <v>793</v>
      </c>
      <c r="C29" s="35">
        <v>20</v>
      </c>
      <c r="D29" s="35"/>
      <c r="E29" s="39">
        <f t="shared" si="0"/>
        <v>0</v>
      </c>
      <c r="F29" s="35"/>
    </row>
    <row r="30" spans="1:6" x14ac:dyDescent="0.25">
      <c r="A30" s="34" t="s">
        <v>1059</v>
      </c>
      <c r="B30" s="35" t="s">
        <v>818</v>
      </c>
      <c r="C30" s="35">
        <v>2</v>
      </c>
      <c r="D30" s="35"/>
      <c r="E30" s="39">
        <f t="shared" si="0"/>
        <v>0</v>
      </c>
      <c r="F30" s="35" t="s">
        <v>819</v>
      </c>
    </row>
    <row r="31" spans="1:6" ht="26.25" x14ac:dyDescent="0.25">
      <c r="A31" s="34" t="s">
        <v>1060</v>
      </c>
      <c r="B31" s="35" t="s">
        <v>1191</v>
      </c>
      <c r="C31" s="35">
        <v>1</v>
      </c>
      <c r="D31" s="35"/>
      <c r="E31" s="39">
        <f t="shared" si="0"/>
        <v>0</v>
      </c>
      <c r="F31" s="45" t="s">
        <v>1190</v>
      </c>
    </row>
    <row r="32" spans="1:6" ht="64.5" x14ac:dyDescent="0.25">
      <c r="A32" s="34" t="s">
        <v>1061</v>
      </c>
      <c r="B32" s="35" t="s">
        <v>1191</v>
      </c>
      <c r="C32" s="35">
        <v>1</v>
      </c>
      <c r="D32" s="35"/>
      <c r="E32" s="39">
        <f t="shared" si="0"/>
        <v>0</v>
      </c>
      <c r="F32" s="56" t="s">
        <v>1217</v>
      </c>
    </row>
    <row r="33" spans="1:6" x14ac:dyDescent="0.25">
      <c r="A33" s="34" t="s">
        <v>1062</v>
      </c>
      <c r="B33" s="35" t="s">
        <v>820</v>
      </c>
      <c r="C33" s="35">
        <v>8</v>
      </c>
      <c r="D33" s="35"/>
      <c r="E33" s="39">
        <f t="shared" si="0"/>
        <v>0</v>
      </c>
      <c r="F33" s="35" t="s">
        <v>821</v>
      </c>
    </row>
    <row r="34" spans="1:6" x14ac:dyDescent="0.25">
      <c r="A34" s="34" t="s">
        <v>1063</v>
      </c>
      <c r="B34" s="35" t="s">
        <v>820</v>
      </c>
      <c r="C34" s="35">
        <v>2</v>
      </c>
      <c r="D34" s="35"/>
      <c r="E34" s="39">
        <f t="shared" si="0"/>
        <v>0</v>
      </c>
      <c r="F34" s="35" t="s">
        <v>822</v>
      </c>
    </row>
    <row r="35" spans="1:6" ht="51.75" x14ac:dyDescent="0.25">
      <c r="A35" s="34" t="s">
        <v>1064</v>
      </c>
      <c r="B35" s="35" t="s">
        <v>909</v>
      </c>
      <c r="C35" s="35">
        <v>2</v>
      </c>
      <c r="D35" s="35"/>
      <c r="E35" s="39">
        <f t="shared" si="0"/>
        <v>0</v>
      </c>
      <c r="F35" s="41" t="s">
        <v>911</v>
      </c>
    </row>
    <row r="36" spans="1:6" ht="26.25" x14ac:dyDescent="0.25">
      <c r="A36" s="34" t="s">
        <v>1065</v>
      </c>
      <c r="B36" s="35" t="s">
        <v>909</v>
      </c>
      <c r="C36" s="35">
        <v>2</v>
      </c>
      <c r="D36" s="35"/>
      <c r="E36" s="39">
        <f t="shared" si="0"/>
        <v>0</v>
      </c>
      <c r="F36" s="41" t="s">
        <v>910</v>
      </c>
    </row>
    <row r="37" spans="1:6" x14ac:dyDescent="0.25">
      <c r="A37" s="34" t="s">
        <v>1066</v>
      </c>
      <c r="B37" s="35" t="s">
        <v>912</v>
      </c>
      <c r="C37" s="35">
        <v>6</v>
      </c>
      <c r="D37" s="35"/>
      <c r="E37" s="39">
        <f t="shared" si="0"/>
        <v>0</v>
      </c>
      <c r="F37" s="41" t="s">
        <v>913</v>
      </c>
    </row>
    <row r="38" spans="1:6" x14ac:dyDescent="0.25">
      <c r="A38" s="34" t="s">
        <v>1067</v>
      </c>
      <c r="B38" s="35" t="s">
        <v>827</v>
      </c>
      <c r="C38" s="35">
        <v>6</v>
      </c>
      <c r="D38" s="35"/>
      <c r="E38" s="39">
        <f t="shared" si="0"/>
        <v>0</v>
      </c>
      <c r="F38" s="41" t="s">
        <v>914</v>
      </c>
    </row>
    <row r="39" spans="1:6" ht="26.25" x14ac:dyDescent="0.25">
      <c r="A39" s="34" t="s">
        <v>1068</v>
      </c>
      <c r="B39" s="35" t="s">
        <v>905</v>
      </c>
      <c r="C39" s="35">
        <v>20</v>
      </c>
      <c r="D39" s="35"/>
      <c r="E39" s="39">
        <f t="shared" si="0"/>
        <v>0</v>
      </c>
      <c r="F39" s="41" t="s">
        <v>908</v>
      </c>
    </row>
    <row r="40" spans="1:6" ht="39" x14ac:dyDescent="0.25">
      <c r="A40" s="34" t="s">
        <v>1069</v>
      </c>
      <c r="B40" s="35" t="s">
        <v>825</v>
      </c>
      <c r="C40" s="35">
        <v>30</v>
      </c>
      <c r="D40" s="35"/>
      <c r="E40" s="39">
        <f t="shared" si="0"/>
        <v>0</v>
      </c>
      <c r="F40" s="41" t="s">
        <v>904</v>
      </c>
    </row>
    <row r="41" spans="1:6" x14ac:dyDescent="0.25">
      <c r="A41" s="34" t="s">
        <v>1070</v>
      </c>
      <c r="B41" s="35" t="s">
        <v>906</v>
      </c>
      <c r="C41" s="35">
        <v>1</v>
      </c>
      <c r="D41" s="35"/>
      <c r="E41" s="39">
        <f t="shared" si="0"/>
        <v>0</v>
      </c>
      <c r="F41" s="41" t="s">
        <v>907</v>
      </c>
    </row>
    <row r="42" spans="1:6" x14ac:dyDescent="0.25">
      <c r="A42" s="34" t="s">
        <v>1071</v>
      </c>
      <c r="B42" s="35" t="s">
        <v>823</v>
      </c>
      <c r="C42" s="35">
        <v>5</v>
      </c>
      <c r="D42" s="35"/>
      <c r="E42" s="39">
        <f t="shared" si="0"/>
        <v>0</v>
      </c>
      <c r="F42" s="35"/>
    </row>
    <row r="43" spans="1:6" x14ac:dyDescent="0.25">
      <c r="A43" s="34" t="s">
        <v>1072</v>
      </c>
      <c r="B43" s="35" t="s">
        <v>892</v>
      </c>
      <c r="C43" s="35">
        <v>3</v>
      </c>
      <c r="D43" s="35"/>
      <c r="E43" s="39">
        <f t="shared" si="0"/>
        <v>0</v>
      </c>
      <c r="F43" s="35" t="s">
        <v>893</v>
      </c>
    </row>
    <row r="44" spans="1:6" x14ac:dyDescent="0.25">
      <c r="A44" s="34" t="s">
        <v>1073</v>
      </c>
      <c r="B44" s="35" t="s">
        <v>824</v>
      </c>
      <c r="C44" s="35">
        <v>4</v>
      </c>
      <c r="D44" s="35"/>
      <c r="E44" s="39">
        <f t="shared" si="0"/>
        <v>0</v>
      </c>
      <c r="F44" s="35" t="s">
        <v>830</v>
      </c>
    </row>
    <row r="45" spans="1:6" x14ac:dyDescent="0.25">
      <c r="A45" s="34" t="s">
        <v>1074</v>
      </c>
      <c r="B45" s="35" t="s">
        <v>824</v>
      </c>
      <c r="C45" s="35">
        <v>3</v>
      </c>
      <c r="D45" s="35"/>
      <c r="E45" s="39">
        <f t="shared" si="0"/>
        <v>0</v>
      </c>
      <c r="F45" s="35" t="s">
        <v>891</v>
      </c>
    </row>
    <row r="46" spans="1:6" x14ac:dyDescent="0.25">
      <c r="A46" s="34" t="s">
        <v>1075</v>
      </c>
      <c r="B46" s="35" t="s">
        <v>890</v>
      </c>
      <c r="C46" s="35">
        <v>1</v>
      </c>
      <c r="D46" s="35"/>
      <c r="E46" s="39">
        <f t="shared" si="0"/>
        <v>0</v>
      </c>
      <c r="F46" s="35" t="s">
        <v>894</v>
      </c>
    </row>
    <row r="47" spans="1:6" x14ac:dyDescent="0.25">
      <c r="A47" s="34" t="s">
        <v>1076</v>
      </c>
      <c r="B47" s="35" t="s">
        <v>831</v>
      </c>
      <c r="C47" s="35">
        <v>2</v>
      </c>
      <c r="D47" s="35"/>
      <c r="E47" s="39">
        <f t="shared" si="0"/>
        <v>0</v>
      </c>
      <c r="F47" s="35"/>
    </row>
    <row r="48" spans="1:6" x14ac:dyDescent="0.25">
      <c r="A48" s="34" t="s">
        <v>1077</v>
      </c>
      <c r="B48" s="35" t="s">
        <v>832</v>
      </c>
      <c r="C48" s="35">
        <v>2</v>
      </c>
      <c r="D48" s="35"/>
      <c r="E48" s="39">
        <f t="shared" si="0"/>
        <v>0</v>
      </c>
      <c r="F48" s="35" t="s">
        <v>887</v>
      </c>
    </row>
    <row r="49" spans="1:6" x14ac:dyDescent="0.25">
      <c r="A49" s="34" t="s">
        <v>1078</v>
      </c>
      <c r="B49" s="35" t="s">
        <v>886</v>
      </c>
      <c r="C49" s="35">
        <v>2</v>
      </c>
      <c r="D49" s="35"/>
      <c r="E49" s="39">
        <f t="shared" si="0"/>
        <v>0</v>
      </c>
      <c r="F49" s="35" t="s">
        <v>887</v>
      </c>
    </row>
    <row r="50" spans="1:6" x14ac:dyDescent="0.25">
      <c r="A50" s="34" t="s">
        <v>1079</v>
      </c>
      <c r="B50" s="35" t="s">
        <v>883</v>
      </c>
      <c r="C50" s="35">
        <v>3</v>
      </c>
      <c r="D50" s="35"/>
      <c r="E50" s="39">
        <f t="shared" si="0"/>
        <v>0</v>
      </c>
      <c r="F50" s="35" t="s">
        <v>884</v>
      </c>
    </row>
    <row r="51" spans="1:6" x14ac:dyDescent="0.25">
      <c r="A51" s="34" t="s">
        <v>1080</v>
      </c>
      <c r="B51" s="35" t="s">
        <v>885</v>
      </c>
      <c r="C51" s="35">
        <v>2</v>
      </c>
      <c r="D51" s="35"/>
      <c r="E51" s="39">
        <f t="shared" si="0"/>
        <v>0</v>
      </c>
      <c r="F51" s="35" t="s">
        <v>884</v>
      </c>
    </row>
    <row r="52" spans="1:6" x14ac:dyDescent="0.25">
      <c r="A52" s="34" t="s">
        <v>1081</v>
      </c>
      <c r="B52" s="35" t="s">
        <v>888</v>
      </c>
      <c r="C52" s="35">
        <v>4</v>
      </c>
      <c r="D52" s="35"/>
      <c r="E52" s="39">
        <f t="shared" si="0"/>
        <v>0</v>
      </c>
      <c r="F52" s="35" t="s">
        <v>889</v>
      </c>
    </row>
    <row r="53" spans="1:6" x14ac:dyDescent="0.25">
      <c r="A53" s="34" t="s">
        <v>1082</v>
      </c>
      <c r="B53" s="35" t="s">
        <v>833</v>
      </c>
      <c r="C53" s="35">
        <v>1</v>
      </c>
      <c r="D53" s="35"/>
      <c r="E53" s="39">
        <f t="shared" si="0"/>
        <v>0</v>
      </c>
      <c r="F53" s="35" t="s">
        <v>901</v>
      </c>
    </row>
    <row r="54" spans="1:6" x14ac:dyDescent="0.25">
      <c r="A54" s="34" t="s">
        <v>1083</v>
      </c>
      <c r="B54" s="35" t="s">
        <v>895</v>
      </c>
      <c r="C54" s="35">
        <v>2</v>
      </c>
      <c r="D54" s="35"/>
      <c r="E54" s="39">
        <f t="shared" si="0"/>
        <v>0</v>
      </c>
      <c r="F54" s="35" t="s">
        <v>896</v>
      </c>
    </row>
    <row r="55" spans="1:6" x14ac:dyDescent="0.25">
      <c r="A55" s="34" t="s">
        <v>1084</v>
      </c>
      <c r="B55" s="35" t="s">
        <v>897</v>
      </c>
      <c r="C55" s="35">
        <v>4</v>
      </c>
      <c r="D55" s="35"/>
      <c r="E55" s="39">
        <f t="shared" si="0"/>
        <v>0</v>
      </c>
      <c r="F55" s="35"/>
    </row>
    <row r="56" spans="1:6" x14ac:dyDescent="0.25">
      <c r="A56" s="34" t="s">
        <v>1085</v>
      </c>
      <c r="B56" s="35" t="s">
        <v>828</v>
      </c>
      <c r="C56" s="35">
        <v>10</v>
      </c>
      <c r="D56" s="35"/>
      <c r="E56" s="39">
        <f t="shared" si="0"/>
        <v>0</v>
      </c>
      <c r="F56" s="35" t="s">
        <v>902</v>
      </c>
    </row>
    <row r="57" spans="1:6" ht="39" x14ac:dyDescent="0.25">
      <c r="A57" s="34" t="s">
        <v>1086</v>
      </c>
      <c r="B57" s="35" t="s">
        <v>829</v>
      </c>
      <c r="C57" s="35">
        <v>4</v>
      </c>
      <c r="D57" s="35"/>
      <c r="E57" s="39">
        <f t="shared" si="0"/>
        <v>0</v>
      </c>
      <c r="F57" s="41" t="s">
        <v>870</v>
      </c>
    </row>
    <row r="58" spans="1:6" x14ac:dyDescent="0.25">
      <c r="A58" s="34" t="s">
        <v>1087</v>
      </c>
      <c r="B58" s="35" t="s">
        <v>871</v>
      </c>
      <c r="C58" s="35">
        <v>1</v>
      </c>
      <c r="D58" s="35"/>
      <c r="E58" s="39">
        <f t="shared" si="0"/>
        <v>0</v>
      </c>
      <c r="F58" s="41" t="s">
        <v>872</v>
      </c>
    </row>
    <row r="59" spans="1:6" x14ac:dyDescent="0.25">
      <c r="A59" s="34" t="s">
        <v>1088</v>
      </c>
      <c r="B59" s="35" t="s">
        <v>873</v>
      </c>
      <c r="C59" s="35">
        <v>50</v>
      </c>
      <c r="D59" s="35"/>
      <c r="E59" s="39">
        <f t="shared" si="0"/>
        <v>0</v>
      </c>
      <c r="F59" s="41"/>
    </row>
    <row r="60" spans="1:6" x14ac:dyDescent="0.25">
      <c r="A60" s="34" t="s">
        <v>1089</v>
      </c>
      <c r="B60" s="35" t="s">
        <v>899</v>
      </c>
      <c r="C60" s="35">
        <v>10</v>
      </c>
      <c r="D60" s="35"/>
      <c r="E60" s="39">
        <f t="shared" si="0"/>
        <v>0</v>
      </c>
      <c r="F60" s="41"/>
    </row>
    <row r="61" spans="1:6" x14ac:dyDescent="0.25">
      <c r="A61" s="34" t="s">
        <v>1090</v>
      </c>
      <c r="B61" s="35" t="s">
        <v>900</v>
      </c>
      <c r="C61" s="35">
        <v>10</v>
      </c>
      <c r="D61" s="35"/>
      <c r="E61" s="39">
        <f t="shared" si="0"/>
        <v>0</v>
      </c>
      <c r="F61" s="41"/>
    </row>
    <row r="62" spans="1:6" x14ac:dyDescent="0.25">
      <c r="A62" s="34" t="s">
        <v>1091</v>
      </c>
      <c r="B62" s="41" t="s">
        <v>898</v>
      </c>
      <c r="C62" s="35">
        <v>3</v>
      </c>
      <c r="D62" s="35"/>
      <c r="E62" s="39">
        <f t="shared" si="0"/>
        <v>0</v>
      </c>
      <c r="F62" s="35"/>
    </row>
    <row r="63" spans="1:6" ht="39" x14ac:dyDescent="0.25">
      <c r="A63" s="34" t="s">
        <v>1092</v>
      </c>
      <c r="B63" s="35" t="s">
        <v>835</v>
      </c>
      <c r="C63" s="35">
        <v>2</v>
      </c>
      <c r="D63" s="35"/>
      <c r="E63" s="39">
        <f t="shared" si="0"/>
        <v>0</v>
      </c>
      <c r="F63" s="41" t="s">
        <v>874</v>
      </c>
    </row>
    <row r="64" spans="1:6" x14ac:dyDescent="0.25">
      <c r="A64" s="34" t="s">
        <v>1093</v>
      </c>
      <c r="B64" s="35" t="s">
        <v>880</v>
      </c>
      <c r="C64" s="35">
        <v>1</v>
      </c>
      <c r="D64" s="35"/>
      <c r="E64" s="39">
        <f t="shared" si="0"/>
        <v>0</v>
      </c>
      <c r="F64" s="41" t="s">
        <v>881</v>
      </c>
    </row>
    <row r="65" spans="1:6" x14ac:dyDescent="0.25">
      <c r="A65" s="34" t="s">
        <v>1094</v>
      </c>
      <c r="B65" s="35" t="s">
        <v>836</v>
      </c>
      <c r="C65" s="35">
        <v>10</v>
      </c>
      <c r="D65" s="35"/>
      <c r="E65" s="39">
        <f t="shared" si="0"/>
        <v>0</v>
      </c>
      <c r="F65" s="41"/>
    </row>
    <row r="66" spans="1:6" x14ac:dyDescent="0.25">
      <c r="A66" s="34" t="s">
        <v>1095</v>
      </c>
      <c r="B66" s="35" t="s">
        <v>837</v>
      </c>
      <c r="C66" s="35">
        <v>1</v>
      </c>
      <c r="D66" s="35"/>
      <c r="E66" s="39">
        <f t="shared" si="0"/>
        <v>0</v>
      </c>
      <c r="F66" s="41"/>
    </row>
    <row r="67" spans="1:6" x14ac:dyDescent="0.25">
      <c r="A67" s="34" t="s">
        <v>1096</v>
      </c>
      <c r="B67" s="35" t="s">
        <v>838</v>
      </c>
      <c r="C67" s="35">
        <v>1</v>
      </c>
      <c r="D67" s="35"/>
      <c r="E67" s="39">
        <f t="shared" si="0"/>
        <v>0</v>
      </c>
      <c r="F67" s="35"/>
    </row>
    <row r="68" spans="1:6" x14ac:dyDescent="0.25">
      <c r="A68" s="34" t="s">
        <v>1097</v>
      </c>
      <c r="B68" s="35" t="s">
        <v>878</v>
      </c>
      <c r="C68" s="35">
        <v>5</v>
      </c>
      <c r="D68" s="35"/>
      <c r="E68" s="39">
        <f t="shared" si="0"/>
        <v>0</v>
      </c>
      <c r="F68" s="35"/>
    </row>
    <row r="69" spans="1:6" x14ac:dyDescent="0.25">
      <c r="A69" s="34" t="s">
        <v>1098</v>
      </c>
      <c r="B69" s="35" t="s">
        <v>879</v>
      </c>
      <c r="C69" s="35">
        <v>10</v>
      </c>
      <c r="D69" s="35"/>
      <c r="E69" s="39">
        <f t="shared" si="0"/>
        <v>0</v>
      </c>
      <c r="F69" s="35"/>
    </row>
    <row r="70" spans="1:6" x14ac:dyDescent="0.25">
      <c r="A70" s="34" t="s">
        <v>1099</v>
      </c>
      <c r="B70" s="35" t="s">
        <v>839</v>
      </c>
      <c r="C70" s="35">
        <v>1</v>
      </c>
      <c r="D70" s="35"/>
      <c r="E70" s="39">
        <f t="shared" si="0"/>
        <v>0</v>
      </c>
      <c r="F70" s="35" t="s">
        <v>840</v>
      </c>
    </row>
    <row r="71" spans="1:6" x14ac:dyDescent="0.25">
      <c r="A71" s="34" t="s">
        <v>1100</v>
      </c>
      <c r="B71" s="35" t="s">
        <v>842</v>
      </c>
      <c r="C71" s="35">
        <v>15</v>
      </c>
      <c r="D71" s="35"/>
      <c r="E71" s="39">
        <f t="shared" ref="E71:E79" si="1">C71*D71</f>
        <v>0</v>
      </c>
      <c r="F71" s="44" t="s">
        <v>1112</v>
      </c>
    </row>
    <row r="72" spans="1:6" ht="26.25" x14ac:dyDescent="0.25">
      <c r="A72" s="34" t="s">
        <v>1101</v>
      </c>
      <c r="B72" s="35" t="s">
        <v>841</v>
      </c>
      <c r="C72" s="35">
        <v>15</v>
      </c>
      <c r="D72" s="35"/>
      <c r="E72" s="39">
        <f t="shared" si="1"/>
        <v>0</v>
      </c>
      <c r="F72" s="41" t="s">
        <v>843</v>
      </c>
    </row>
    <row r="73" spans="1:6" x14ac:dyDescent="0.25">
      <c r="A73" s="34" t="s">
        <v>1102</v>
      </c>
      <c r="B73" s="35" t="s">
        <v>844</v>
      </c>
      <c r="C73" s="35">
        <v>10</v>
      </c>
      <c r="D73" s="35"/>
      <c r="E73" s="39">
        <f t="shared" si="1"/>
        <v>0</v>
      </c>
      <c r="F73" s="35" t="s">
        <v>845</v>
      </c>
    </row>
    <row r="74" spans="1:6" x14ac:dyDescent="0.25">
      <c r="A74" s="34" t="s">
        <v>1103</v>
      </c>
      <c r="B74" s="35" t="s">
        <v>855</v>
      </c>
      <c r="C74" s="35">
        <v>70</v>
      </c>
      <c r="D74" s="35"/>
      <c r="E74" s="39">
        <f t="shared" si="1"/>
        <v>0</v>
      </c>
      <c r="F74" s="44" t="s">
        <v>882</v>
      </c>
    </row>
    <row r="75" spans="1:6" x14ac:dyDescent="0.25">
      <c r="A75" s="34" t="s">
        <v>1104</v>
      </c>
      <c r="B75" s="35" t="s">
        <v>848</v>
      </c>
      <c r="C75" s="35">
        <v>10</v>
      </c>
      <c r="D75" s="35"/>
      <c r="E75" s="39">
        <f t="shared" si="1"/>
        <v>0</v>
      </c>
      <c r="F75" s="44" t="s">
        <v>1113</v>
      </c>
    </row>
    <row r="76" spans="1:6" x14ac:dyDescent="0.25">
      <c r="A76" s="34" t="s">
        <v>1105</v>
      </c>
      <c r="B76" s="35" t="s">
        <v>853</v>
      </c>
      <c r="C76" s="35">
        <v>20</v>
      </c>
      <c r="D76" s="35"/>
      <c r="E76" s="39">
        <f t="shared" si="1"/>
        <v>0</v>
      </c>
      <c r="F76" s="35" t="s">
        <v>854</v>
      </c>
    </row>
    <row r="77" spans="1:6" ht="26.25" x14ac:dyDescent="0.25">
      <c r="A77" s="34" t="s">
        <v>1106</v>
      </c>
      <c r="B77" s="35" t="s">
        <v>849</v>
      </c>
      <c r="C77" s="35">
        <v>10</v>
      </c>
      <c r="D77" s="35"/>
      <c r="E77" s="39">
        <f t="shared" si="1"/>
        <v>0</v>
      </c>
      <c r="F77" s="41" t="s">
        <v>850</v>
      </c>
    </row>
    <row r="78" spans="1:6" x14ac:dyDescent="0.25">
      <c r="A78" s="34" t="s">
        <v>1107</v>
      </c>
      <c r="B78" s="35" t="s">
        <v>847</v>
      </c>
      <c r="C78" s="35">
        <v>2</v>
      </c>
      <c r="D78" s="35"/>
      <c r="E78" s="39">
        <f t="shared" si="1"/>
        <v>0</v>
      </c>
      <c r="F78" s="35" t="s">
        <v>846</v>
      </c>
    </row>
    <row r="79" spans="1:6" x14ac:dyDescent="0.25">
      <c r="A79" s="34" t="s">
        <v>1108</v>
      </c>
      <c r="B79" s="35" t="s">
        <v>851</v>
      </c>
      <c r="C79" s="35">
        <v>2</v>
      </c>
      <c r="D79" s="35"/>
      <c r="E79" s="39">
        <f t="shared" si="1"/>
        <v>0</v>
      </c>
      <c r="F79" s="35" t="s">
        <v>852</v>
      </c>
    </row>
    <row r="80" spans="1:6" x14ac:dyDescent="0.25">
      <c r="A80" s="34" t="s">
        <v>1184</v>
      </c>
      <c r="B80" s="35" t="s">
        <v>1183</v>
      </c>
      <c r="C80" s="35">
        <v>4</v>
      </c>
      <c r="D80" s="35"/>
      <c r="E80" s="39">
        <f>C80*D80</f>
        <v>0</v>
      </c>
      <c r="F80" s="35" t="s">
        <v>1182</v>
      </c>
    </row>
    <row r="81" spans="1:6" x14ac:dyDescent="0.25">
      <c r="A81" s="34" t="s">
        <v>1185</v>
      </c>
      <c r="B81" s="35" t="s">
        <v>1181</v>
      </c>
      <c r="C81" s="35">
        <v>4</v>
      </c>
      <c r="D81" s="35"/>
      <c r="E81" s="39">
        <f>C81*D81</f>
        <v>0</v>
      </c>
      <c r="F81" s="35" t="s">
        <v>1180</v>
      </c>
    </row>
    <row r="82" spans="1:6" x14ac:dyDescent="0.25">
      <c r="A82" s="34" t="s">
        <v>1186</v>
      </c>
      <c r="B82" s="35" t="s">
        <v>1179</v>
      </c>
      <c r="C82" s="35">
        <v>4</v>
      </c>
      <c r="D82" s="35"/>
      <c r="E82" s="39">
        <f>C82*D82</f>
        <v>0</v>
      </c>
      <c r="F82" s="35" t="s">
        <v>1178</v>
      </c>
    </row>
    <row r="83" spans="1:6" x14ac:dyDescent="0.25">
      <c r="A83" s="34" t="s">
        <v>1187</v>
      </c>
      <c r="B83" s="44" t="s">
        <v>1188</v>
      </c>
      <c r="C83" s="44">
        <v>1</v>
      </c>
      <c r="D83" s="44"/>
      <c r="E83" s="39">
        <f>C83*D83</f>
        <v>0</v>
      </c>
      <c r="F83" s="45" t="s">
        <v>1189</v>
      </c>
    </row>
    <row r="84" spans="1:6" x14ac:dyDescent="0.25">
      <c r="A84" s="48"/>
      <c r="B84" s="44"/>
      <c r="C84" s="44"/>
      <c r="D84" s="44"/>
      <c r="E84" s="39">
        <f>C84*D84</f>
        <v>0</v>
      </c>
      <c r="F84" s="44"/>
    </row>
    <row r="85" spans="1:6" x14ac:dyDescent="0.25">
      <c r="E85" s="51">
        <f>SUM(E2:E84)</f>
        <v>0</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5</vt:i4>
      </vt:variant>
    </vt:vector>
  </HeadingPairs>
  <TitlesOfParts>
    <vt:vector size="5" baseType="lpstr">
      <vt:lpstr>Suma</vt:lpstr>
      <vt:lpstr>Dřevo</vt:lpstr>
      <vt:lpstr>Kovo</vt:lpstr>
      <vt:lpstr>Elektro</vt:lpstr>
      <vt:lpstr>Vybavení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Vladimír Šípek</dc:creator>
  <cp:lastModifiedBy>Vladimír Šípek</cp:lastModifiedBy>
  <dcterms:created xsi:type="dcterms:W3CDTF">2014-01-09T12:57:11Z</dcterms:created>
  <dcterms:modified xsi:type="dcterms:W3CDTF">2014-01-17T06:59:00Z</dcterms:modified>
</cp:coreProperties>
</file>